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1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SEMAFORIZADAS\Semaforizadas\2440\CR 38\2021\"/>
    </mc:Choice>
  </mc:AlternateContent>
  <bookViews>
    <workbookView xWindow="240" yWindow="90" windowWidth="9135" windowHeight="4965" tabRatio="736" activeTab="6"/>
  </bookViews>
  <sheets>
    <sheet name="G-1" sheetId="4678" r:id="rId1"/>
    <sheet name="G-2" sheetId="4684" r:id="rId2"/>
    <sheet name="G-3" sheetId="4686" r:id="rId3"/>
    <sheet name="G-4" sheetId="4677" r:id="rId4"/>
    <sheet name="TRANSMETRO" sheetId="4690" state="hidden" r:id="rId5"/>
    <sheet name="G-Totales" sheetId="4681" r:id="rId6"/>
    <sheet name="DIRECCIONALIDAD" sheetId="4689" r:id="rId7"/>
    <sheet name="DIAGRAMA DE VOL" sheetId="4688" r:id="rId8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5">'G-Totales'!$A$1:$U$58</definedName>
    <definedName name="_xlnm.Print_Area" localSheetId="4">TRANSMETRO!$A$1:$U$58</definedName>
  </definedNames>
  <calcPr calcId="152511"/>
</workbook>
</file>

<file path=xl/calcChain.xml><?xml version="1.0" encoding="utf-8"?>
<calcChain xmlns="http://schemas.openxmlformats.org/spreadsheetml/2006/main">
  <c r="I11" i="4681" l="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C10" i="4681"/>
  <c r="D10" i="4681"/>
  <c r="E10" i="4681"/>
  <c r="B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F13" i="4681" l="1"/>
  <c r="F12" i="4681"/>
  <c r="M10" i="4681"/>
  <c r="M13" i="4681"/>
  <c r="F11" i="4681"/>
  <c r="F10" i="4681"/>
  <c r="M12" i="4681"/>
  <c r="M11" i="4681"/>
  <c r="G13" i="4681" l="1"/>
  <c r="N13" i="4681"/>
  <c r="F22" i="4678"/>
  <c r="F21" i="4678"/>
  <c r="F20" i="4678"/>
  <c r="F19" i="4678"/>
  <c r="F18" i="4678"/>
  <c r="F17" i="4678"/>
  <c r="F16" i="4678"/>
  <c r="F15" i="4678"/>
  <c r="F14" i="4678"/>
  <c r="F13" i="4678"/>
  <c r="F12" i="4678"/>
  <c r="F11" i="4678"/>
  <c r="C13" i="4688" s="1"/>
  <c r="F10" i="4678"/>
  <c r="B13" i="4688" s="1"/>
  <c r="M22" i="4690"/>
  <c r="F22" i="4690"/>
  <c r="T21" i="4690"/>
  <c r="M21" i="4690"/>
  <c r="F21" i="4690"/>
  <c r="T20" i="4690"/>
  <c r="M20" i="4690"/>
  <c r="F20" i="4690"/>
  <c r="T19" i="4690"/>
  <c r="M19" i="4690"/>
  <c r="F19" i="4690"/>
  <c r="T18" i="4690"/>
  <c r="M18" i="4690"/>
  <c r="F18" i="4690"/>
  <c r="T17" i="4690"/>
  <c r="M17" i="4690"/>
  <c r="F17" i="4690"/>
  <c r="T16" i="4690"/>
  <c r="M16" i="4690"/>
  <c r="F16" i="4690"/>
  <c r="T15" i="4690"/>
  <c r="M15" i="4690"/>
  <c r="F15" i="4690"/>
  <c r="T14" i="4690"/>
  <c r="M14" i="4690"/>
  <c r="F14" i="4690"/>
  <c r="T13" i="4690"/>
  <c r="M13" i="4690"/>
  <c r="F13" i="4690"/>
  <c r="T12" i="4690"/>
  <c r="M12" i="4690"/>
  <c r="F12" i="4690"/>
  <c r="T11" i="4690"/>
  <c r="M11" i="4690"/>
  <c r="F11" i="4690"/>
  <c r="T10" i="4690"/>
  <c r="M10" i="4690"/>
  <c r="F10" i="4690"/>
  <c r="S6" i="4690"/>
  <c r="L5" i="4690"/>
  <c r="D5" i="4690"/>
  <c r="E4" i="4690"/>
  <c r="S6" i="4686"/>
  <c r="C5" i="4689"/>
  <c r="I6" i="4689"/>
  <c r="I5" i="4689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36" i="4689"/>
  <c r="I35" i="4689"/>
  <c r="I34" i="4689"/>
  <c r="J34" i="4689" s="1"/>
  <c r="I33" i="4689"/>
  <c r="I32" i="4689"/>
  <c r="I31" i="4689"/>
  <c r="J31" i="4689" s="1"/>
  <c r="I30" i="4689"/>
  <c r="I29" i="4689"/>
  <c r="I28" i="4689"/>
  <c r="J28" i="4689" s="1"/>
  <c r="I27" i="4689"/>
  <c r="I26" i="4689"/>
  <c r="I25" i="4689"/>
  <c r="J25" i="4689" s="1"/>
  <c r="I24" i="4689"/>
  <c r="I23" i="4689"/>
  <c r="I22" i="4689"/>
  <c r="J22" i="4689" s="1"/>
  <c r="I21" i="4689"/>
  <c r="I20" i="4689"/>
  <c r="I19" i="4689"/>
  <c r="I18" i="4689"/>
  <c r="I17" i="4689"/>
  <c r="I16" i="4689"/>
  <c r="J16" i="4689" s="1"/>
  <c r="I15" i="4689"/>
  <c r="I14" i="4689"/>
  <c r="I13" i="4689"/>
  <c r="J13" i="4689" s="1"/>
  <c r="I12" i="4689"/>
  <c r="I11" i="4689"/>
  <c r="I10" i="4689"/>
  <c r="J10" i="4689" s="1"/>
  <c r="AJ8" i="4688"/>
  <c r="O8" i="4688"/>
  <c r="S6" i="4681"/>
  <c r="S6" i="4677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D13" i="4688"/>
  <c r="E13" i="4688"/>
  <c r="F13" i="4688"/>
  <c r="G13" i="4688"/>
  <c r="H13" i="4688"/>
  <c r="I13" i="4688"/>
  <c r="J13" i="4688"/>
  <c r="K13" i="4688"/>
  <c r="M13" i="4688"/>
  <c r="N13" i="4688"/>
  <c r="O13" i="4688"/>
  <c r="M19" i="4684"/>
  <c r="Y18" i="4688" s="1"/>
  <c r="M20" i="4684"/>
  <c r="Z18" i="4688" s="1"/>
  <c r="M21" i="4684"/>
  <c r="AA18" i="4688" s="1"/>
  <c r="M22" i="4684"/>
  <c r="AB18" i="4688" s="1"/>
  <c r="M18" i="4684"/>
  <c r="X18" i="4688" s="1"/>
  <c r="M17" i="4684"/>
  <c r="W18" i="4688" s="1"/>
  <c r="M16" i="4684"/>
  <c r="V18" i="4688" s="1"/>
  <c r="E4" i="4684"/>
  <c r="D5" i="4684"/>
  <c r="L5" i="4684"/>
  <c r="T21" i="4684"/>
  <c r="AO18" i="4688" s="1"/>
  <c r="T20" i="4684"/>
  <c r="AN18" i="4688" s="1"/>
  <c r="T19" i="4684"/>
  <c r="AM18" i="4688" s="1"/>
  <c r="T18" i="4684"/>
  <c r="AL18" i="4688" s="1"/>
  <c r="T17" i="4684"/>
  <c r="AK18" i="4688" s="1"/>
  <c r="T16" i="4684"/>
  <c r="AJ18" i="4688" s="1"/>
  <c r="T15" i="4684"/>
  <c r="AI18" i="4688" s="1"/>
  <c r="T14" i="4684"/>
  <c r="AH18" i="4688" s="1"/>
  <c r="T13" i="4684"/>
  <c r="AG18" i="4688" s="1"/>
  <c r="T12" i="4684"/>
  <c r="AF18" i="4688" s="1"/>
  <c r="T11" i="4684"/>
  <c r="AE18" i="4688" s="1"/>
  <c r="T10" i="4684"/>
  <c r="AD18" i="4688" s="1"/>
  <c r="M15" i="4684"/>
  <c r="U18" i="4688" s="1"/>
  <c r="M14" i="4684"/>
  <c r="T18" i="4688" s="1"/>
  <c r="M13" i="4684"/>
  <c r="S18" i="4688" s="1"/>
  <c r="M12" i="4684"/>
  <c r="R18" i="4688" s="1"/>
  <c r="M11" i="4684"/>
  <c r="Q18" i="4688" s="1"/>
  <c r="M10" i="4684"/>
  <c r="P18" i="4688" s="1"/>
  <c r="F11" i="4684"/>
  <c r="C18" i="4688" s="1"/>
  <c r="F12" i="4684"/>
  <c r="D18" i="4688" s="1"/>
  <c r="F13" i="4684"/>
  <c r="E18" i="4688" s="1"/>
  <c r="F14" i="4684"/>
  <c r="F18" i="4688" s="1"/>
  <c r="F15" i="4684"/>
  <c r="G18" i="4688" s="1"/>
  <c r="F16" i="4684"/>
  <c r="H18" i="4688" s="1"/>
  <c r="F17" i="4684"/>
  <c r="I18" i="4688" s="1"/>
  <c r="F18" i="4684"/>
  <c r="J18" i="4688" s="1"/>
  <c r="F19" i="4684"/>
  <c r="K18" i="4688" s="1"/>
  <c r="F20" i="4684"/>
  <c r="M18" i="4688" s="1"/>
  <c r="F21" i="4684"/>
  <c r="N18" i="4688" s="1"/>
  <c r="F22" i="4684"/>
  <c r="O18" i="4688" s="1"/>
  <c r="F10" i="4684"/>
  <c r="B18" i="4688" s="1"/>
  <c r="M19" i="4686"/>
  <c r="Y23" i="4688" s="1"/>
  <c r="M20" i="4686"/>
  <c r="Z23" i="4688" s="1"/>
  <c r="M21" i="4686"/>
  <c r="AA23" i="4688" s="1"/>
  <c r="M22" i="4686"/>
  <c r="AB23" i="4688" s="1"/>
  <c r="M18" i="4686"/>
  <c r="X23" i="4688" s="1"/>
  <c r="M17" i="4686"/>
  <c r="W23" i="4688" s="1"/>
  <c r="M16" i="4686"/>
  <c r="V23" i="4688" s="1"/>
  <c r="E4" i="4686"/>
  <c r="D5" i="4686"/>
  <c r="L5" i="4686"/>
  <c r="T21" i="4686"/>
  <c r="AO23" i="4688" s="1"/>
  <c r="T20" i="4686"/>
  <c r="AN23" i="4688" s="1"/>
  <c r="T19" i="4686"/>
  <c r="AM23" i="4688" s="1"/>
  <c r="T18" i="4686"/>
  <c r="AL23" i="4688" s="1"/>
  <c r="T17" i="4686"/>
  <c r="AK23" i="4688" s="1"/>
  <c r="T16" i="4686"/>
  <c r="AJ23" i="4688" s="1"/>
  <c r="T15" i="4686"/>
  <c r="AI23" i="4688" s="1"/>
  <c r="T14" i="4686"/>
  <c r="AH23" i="4688" s="1"/>
  <c r="T13" i="4686"/>
  <c r="AG23" i="4688" s="1"/>
  <c r="T12" i="4686"/>
  <c r="AF23" i="4688" s="1"/>
  <c r="T11" i="4686"/>
  <c r="AE23" i="4688" s="1"/>
  <c r="T10" i="4686"/>
  <c r="AD23" i="4688" s="1"/>
  <c r="M15" i="4686"/>
  <c r="U23" i="4688" s="1"/>
  <c r="M14" i="4686"/>
  <c r="T23" i="4688" s="1"/>
  <c r="M13" i="4686"/>
  <c r="S23" i="4688" s="1"/>
  <c r="M12" i="4686"/>
  <c r="R23" i="4688" s="1"/>
  <c r="M11" i="4686"/>
  <c r="Q23" i="4688" s="1"/>
  <c r="M10" i="4686"/>
  <c r="P23" i="4688" s="1"/>
  <c r="F11" i="4686"/>
  <c r="C23" i="4688" s="1"/>
  <c r="F12" i="4686"/>
  <c r="D23" i="4688" s="1"/>
  <c r="F13" i="4686"/>
  <c r="E23" i="4688" s="1"/>
  <c r="F14" i="4686"/>
  <c r="F23" i="4688" s="1"/>
  <c r="F15" i="4686"/>
  <c r="G23" i="4688" s="1"/>
  <c r="F16" i="4686"/>
  <c r="H23" i="4688" s="1"/>
  <c r="F17" i="4686"/>
  <c r="I23" i="4688" s="1"/>
  <c r="F18" i="4686"/>
  <c r="J23" i="4688" s="1"/>
  <c r="F19" i="4686"/>
  <c r="K23" i="4688" s="1"/>
  <c r="F20" i="4686"/>
  <c r="M23" i="4688" s="1"/>
  <c r="F21" i="4686"/>
  <c r="N23" i="4688" s="1"/>
  <c r="F22" i="4686"/>
  <c r="O23" i="4688" s="1"/>
  <c r="F10" i="4686"/>
  <c r="B23" i="4688" s="1"/>
  <c r="M19" i="4677"/>
  <c r="Y28" i="4688" s="1"/>
  <c r="M20" i="4677"/>
  <c r="Z28" i="4688" s="1"/>
  <c r="M21" i="4677"/>
  <c r="AA28" i="4688" s="1"/>
  <c r="M22" i="4677"/>
  <c r="AB28" i="4688" s="1"/>
  <c r="M18" i="4677"/>
  <c r="X28" i="4688" s="1"/>
  <c r="M17" i="4677"/>
  <c r="W28" i="4688" s="1"/>
  <c r="M16" i="4677"/>
  <c r="V28" i="4688" s="1"/>
  <c r="L5" i="4677"/>
  <c r="D5" i="4677"/>
  <c r="E4" i="4677"/>
  <c r="T21" i="4677"/>
  <c r="AO28" i="4688" s="1"/>
  <c r="T20" i="4677"/>
  <c r="AN28" i="4688" s="1"/>
  <c r="T19" i="4677"/>
  <c r="AM28" i="4688" s="1"/>
  <c r="T18" i="4677"/>
  <c r="AL28" i="4688" s="1"/>
  <c r="T17" i="4677"/>
  <c r="AK28" i="4688" s="1"/>
  <c r="T16" i="4677"/>
  <c r="AJ28" i="4688" s="1"/>
  <c r="T15" i="4677"/>
  <c r="AI28" i="4688" s="1"/>
  <c r="T14" i="4677"/>
  <c r="AH28" i="4688" s="1"/>
  <c r="T13" i="4677"/>
  <c r="AG28" i="4688" s="1"/>
  <c r="T12" i="4677"/>
  <c r="AF28" i="4688" s="1"/>
  <c r="T11" i="4677"/>
  <c r="AE28" i="4688" s="1"/>
  <c r="T10" i="4677"/>
  <c r="AD28" i="4688" s="1"/>
  <c r="M15" i="4677"/>
  <c r="U28" i="4688" s="1"/>
  <c r="M14" i="4677"/>
  <c r="T28" i="4688" s="1"/>
  <c r="M13" i="4677"/>
  <c r="S28" i="4688" s="1"/>
  <c r="M12" i="4677"/>
  <c r="R28" i="4688" s="1"/>
  <c r="M11" i="4677"/>
  <c r="Q28" i="4688" s="1"/>
  <c r="M10" i="4677"/>
  <c r="P28" i="4688" s="1"/>
  <c r="F11" i="4677"/>
  <c r="C28" i="4688" s="1"/>
  <c r="F12" i="4677"/>
  <c r="D28" i="4688" s="1"/>
  <c r="F13" i="4677"/>
  <c r="E28" i="4688" s="1"/>
  <c r="F14" i="4677"/>
  <c r="F28" i="4688" s="1"/>
  <c r="F15" i="4677"/>
  <c r="G28" i="4688" s="1"/>
  <c r="F16" i="4677"/>
  <c r="H28" i="4688" s="1"/>
  <c r="F17" i="4677"/>
  <c r="I28" i="4688" s="1"/>
  <c r="F18" i="4677"/>
  <c r="J28" i="4688" s="1"/>
  <c r="F19" i="4677"/>
  <c r="K28" i="4688" s="1"/>
  <c r="F20" i="4677"/>
  <c r="M28" i="4688" s="1"/>
  <c r="F21" i="4677"/>
  <c r="N28" i="4688" s="1"/>
  <c r="F22" i="4677"/>
  <c r="O28" i="4688" s="1"/>
  <c r="F10" i="4677"/>
  <c r="B28" i="4688" s="1"/>
  <c r="L6" i="4681"/>
  <c r="D6" i="4681"/>
  <c r="E5" i="4681"/>
  <c r="J33" i="4689" l="1"/>
  <c r="Z25" i="4688" s="1"/>
  <c r="J14" i="4689"/>
  <c r="J26" i="4689"/>
  <c r="J30" i="4689"/>
  <c r="J25" i="4688" s="1"/>
  <c r="J32" i="4689"/>
  <c r="U25" i="4688" s="1"/>
  <c r="J36" i="4689"/>
  <c r="AO25" i="4688" s="1"/>
  <c r="G14" i="4690"/>
  <c r="N19" i="4690"/>
  <c r="N17" i="4690"/>
  <c r="U21" i="4690"/>
  <c r="U19" i="4690"/>
  <c r="U17" i="4690"/>
  <c r="U15" i="4690"/>
  <c r="U13" i="4690"/>
  <c r="N18" i="4690"/>
  <c r="N20" i="4690"/>
  <c r="N21" i="4690"/>
  <c r="N14" i="4690"/>
  <c r="N16" i="4690"/>
  <c r="N15" i="4690"/>
  <c r="N12" i="4690"/>
  <c r="G15" i="4690"/>
  <c r="G17" i="4690"/>
  <c r="G18" i="4690"/>
  <c r="G16" i="4690"/>
  <c r="G13" i="4690"/>
  <c r="U14" i="4690"/>
  <c r="U16" i="4690"/>
  <c r="U18" i="4690"/>
  <c r="U20" i="4690"/>
  <c r="N22" i="4690"/>
  <c r="G19" i="4690"/>
  <c r="G23" i="4690" s="1"/>
  <c r="N13" i="4690"/>
  <c r="N10" i="4690"/>
  <c r="N11" i="4690"/>
  <c r="J23" i="4689"/>
  <c r="J24" i="4689"/>
  <c r="J20" i="4689"/>
  <c r="G20" i="4688" s="1"/>
  <c r="AN29" i="4688"/>
  <c r="CB19" i="4688" s="1"/>
  <c r="AL29" i="4688"/>
  <c r="BZ19" i="4688" s="1"/>
  <c r="AO24" i="4688"/>
  <c r="CC20" i="4688" s="1"/>
  <c r="AN24" i="4688"/>
  <c r="CB20" i="4688" s="1"/>
  <c r="AM24" i="4688"/>
  <c r="CA20" i="4688" s="1"/>
  <c r="AL24" i="4688"/>
  <c r="BZ20" i="4688" s="1"/>
  <c r="AJ24" i="4688"/>
  <c r="BX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AF30" i="4688"/>
  <c r="J45" i="4689"/>
  <c r="J41" i="4689"/>
  <c r="P30" i="4688"/>
  <c r="J42" i="4689"/>
  <c r="J38" i="4689"/>
  <c r="D30" i="4688"/>
  <c r="J39" i="4689"/>
  <c r="AF25" i="4688"/>
  <c r="J35" i="4689"/>
  <c r="P25" i="4688"/>
  <c r="D25" i="4688"/>
  <c r="J29" i="4689"/>
  <c r="AK20" i="4688"/>
  <c r="AF20" i="4688"/>
  <c r="J27" i="4689"/>
  <c r="P20" i="4688"/>
  <c r="Z20" i="4688"/>
  <c r="U20" i="4688"/>
  <c r="J19" i="4689"/>
  <c r="J21" i="4689"/>
  <c r="AF15" i="4688"/>
  <c r="J18" i="4689"/>
  <c r="J17" i="4689"/>
  <c r="U15" i="4688"/>
  <c r="P15" i="4688"/>
  <c r="J15" i="4689"/>
  <c r="D15" i="4688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G13" i="4684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U20" i="4677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N12" i="4681" s="1"/>
  <c r="F20" i="4681"/>
  <c r="F18" i="4681"/>
  <c r="F16" i="4681"/>
  <c r="F14" i="4681"/>
  <c r="M14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AA34" i="4688" l="1"/>
  <c r="BP22" i="4688" s="1"/>
  <c r="BU12" i="4688"/>
  <c r="AD16" i="4688"/>
  <c r="AU12" i="4688"/>
  <c r="B16" i="4688"/>
  <c r="BE12" i="4688"/>
  <c r="M16" i="4688"/>
  <c r="BE19" i="4688"/>
  <c r="M31" i="4688"/>
  <c r="AU18" i="4688"/>
  <c r="B21" i="4688"/>
  <c r="AU19" i="4688"/>
  <c r="B31" i="4688"/>
  <c r="BU19" i="4688"/>
  <c r="AD31" i="4688"/>
  <c r="AU20" i="4688"/>
  <c r="B26" i="4688"/>
  <c r="BE18" i="4688"/>
  <c r="M21" i="4688"/>
  <c r="BU18" i="4688"/>
  <c r="AD21" i="4688"/>
  <c r="BE20" i="4688"/>
  <c r="M26" i="4688"/>
  <c r="BU20" i="4688"/>
  <c r="AD26" i="4688"/>
  <c r="N11" i="4681"/>
  <c r="N10" i="4681"/>
  <c r="U23" i="4690"/>
  <c r="N23" i="4690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23" i="4677"/>
  <c r="U23" i="4686"/>
  <c r="U13" i="4681"/>
  <c r="N16" i="4681"/>
  <c r="N23" i="4686"/>
  <c r="G23" i="4686"/>
  <c r="U20" i="4681"/>
  <c r="N23" i="4684"/>
  <c r="G14" i="4681"/>
  <c r="G23" i="4684"/>
  <c r="N22" i="4681"/>
  <c r="N23" i="4678"/>
  <c r="G18" i="4681"/>
  <c r="G23" i="4678"/>
  <c r="U16" i="4681"/>
  <c r="N18" i="4681"/>
  <c r="N15" i="4681"/>
  <c r="U17" i="4681"/>
  <c r="U21" i="4681"/>
  <c r="G16" i="4681"/>
  <c r="U14" i="4681"/>
  <c r="U18" i="4681"/>
  <c r="G17" i="4681"/>
  <c r="G19" i="4681"/>
  <c r="U15" i="4681"/>
  <c r="U19" i="4681"/>
  <c r="N21" i="4681"/>
  <c r="G15" i="4681"/>
  <c r="N19" i="4681"/>
  <c r="N17" i="4681"/>
  <c r="N14" i="4681"/>
  <c r="N20" i="4681"/>
  <c r="AK26" i="4688" l="1"/>
  <c r="AO26" i="4688"/>
  <c r="AF26" i="4688"/>
  <c r="Z26" i="4688"/>
  <c r="P26" i="4688"/>
  <c r="U26" i="4688"/>
  <c r="AK21" i="4688"/>
  <c r="AO21" i="4688"/>
  <c r="AF21" i="4688"/>
  <c r="Z21" i="4688"/>
  <c r="U21" i="4688"/>
  <c r="P21" i="4688"/>
  <c r="G26" i="4688"/>
  <c r="D26" i="4688"/>
  <c r="J26" i="4688"/>
  <c r="AK31" i="4688"/>
  <c r="AO31" i="4688"/>
  <c r="AF31" i="4688"/>
  <c r="G31" i="4688"/>
  <c r="D31" i="4688"/>
  <c r="J31" i="4688"/>
  <c r="J21" i="4688"/>
  <c r="G21" i="4688"/>
  <c r="D21" i="4688"/>
  <c r="Z31" i="4688"/>
  <c r="P31" i="4688"/>
  <c r="U31" i="4688"/>
  <c r="Z16" i="4688"/>
  <c r="P16" i="4688"/>
  <c r="U16" i="4688"/>
  <c r="G16" i="4688"/>
  <c r="D16" i="4688"/>
  <c r="J16" i="4688"/>
  <c r="AK16" i="4688"/>
  <c r="AO16" i="4688"/>
  <c r="AF16" i="4688"/>
  <c r="N23" i="4681"/>
  <c r="U23" i="4681"/>
  <c r="G23" i="4681"/>
</calcChain>
</file>

<file path=xl/sharedStrings.xml><?xml version="1.0" encoding="utf-8"?>
<sst xmlns="http://schemas.openxmlformats.org/spreadsheetml/2006/main" count="912" uniqueCount="157">
  <si>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</si>
  <si>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</si>
  <si>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</si>
  <si>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</si>
  <si>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</si>
  <si>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</si>
  <si>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</si>
  <si>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</si>
  <si>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</si>
  <si>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</si>
  <si>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</si>
  <si>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</si>
  <si>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</si>
  <si>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</si>
  <si>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</si>
  <si>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</si>
  <si>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</si>
  <si>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</si>
  <si>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</si>
  <si>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</si>
  <si>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</si>
  <si>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</si>
  <si>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</si>
  <si>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</si>
  <si>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</si>
  <si>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</si>
  <si>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</si>
  <si>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</si>
  <si>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</si>
  <si>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</si>
  <si>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</si>
  <si>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</si>
  <si>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</si>
  <si>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</si>
  <si>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</si>
  <si>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</si>
  <si>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</si>
  <si>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</si>
  <si>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</si>
  <si>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</si>
  <si>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</si>
  <si>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</si>
  <si>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</si>
  <si>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</si>
  <si>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</si>
  <si>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</si>
  <si>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</si>
  <si>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</si>
  <si>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</si>
  <si>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</si>
  <si>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</si>
  <si>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</si>
  <si>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</si>
  <si>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</si>
  <si>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</si>
  <si>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</si>
  <si>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</si>
  <si>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</si>
  <si>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</si>
  <si>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</si>
  <si>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</si>
  <si>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</si>
  <si>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</si>
  <si>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</si>
  <si>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</si>
  <si>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</si>
  <si>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</si>
  <si>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</si>
  <si>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</si>
  <si>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</si>
  <si>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</si>
  <si>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</si>
  <si>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</si>
  <si>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</si>
  <si>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</si>
  <si>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</si>
  <si>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</si>
  <si>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</si>
  <si>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</si>
  <si>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</si>
  <si>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</si>
  <si>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</si>
  <si>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</si>
  <si>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</si>
  <si>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</si>
  <si>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</si>
  <si>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</si>
  <si>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</si>
  <si>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</si>
  <si>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</si>
  <si>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</si>
  <si>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</si>
  <si>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</si>
  <si>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</si>
  <si>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</si>
  <si>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</si>
  <si>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</si>
  <si>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</si>
  <si>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</si>
  <si>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</si>
  <si>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</si>
  <si>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</si>
  <si>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</si>
  <si>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</si>
  <si>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</si>
  <si>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</si>
  <si>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</si>
  <si>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</si>
  <si>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</si>
  <si>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</si>
  <si>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</si>
  <si>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</si>
  <si>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</si>
  <si>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</si>
  <si>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</si>
  <si>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</si>
  <si>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</si>
  <si>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</si>
  <si>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</si>
  <si>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</si>
  <si>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</si>
  <si>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</si>
  <si>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</si>
  <si>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</si>
  <si>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</si>
  <si>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</si>
  <si>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</si>
  <si>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</si>
  <si>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</si>
  <si>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</si>
  <si>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</si>
  <si>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</si>
  <si>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</si>
  <si>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</si>
  <si>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</si>
  <si>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</si>
  <si>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</si>
  <si>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</si>
  <si>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</si>
  <si>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</si>
  <si>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</si>
  <si>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</si>
  <si>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</si>
  <si>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</si>
  <si>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</si>
  <si>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</si>
  <si>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</si>
  <si>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</si>
  <si>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</si>
  <si>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CALLE 45 X CARRERA 38</t>
  </si>
  <si>
    <t>ADOLFREDO FLOREZ</t>
  </si>
  <si>
    <t>JULIO VASQUEZ</t>
  </si>
  <si>
    <t>TRNASMETRO 1-2</t>
  </si>
  <si>
    <t>TRANSMETRO</t>
  </si>
  <si>
    <t>IVAN FONSECA</t>
  </si>
  <si>
    <t xml:space="preserve">VOL MAX </t>
  </si>
  <si>
    <t>JHONY NAVARRO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</si>
</sst>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i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5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2" fillId="0" borderId="3" xfId="0" applyFont="1" applyFill="1" applyBorder="1" applyAlignment="1" applyProtection="1">
      <alignment horizontal="center" vertical="center"/>
    </xf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2" fillId="0" borderId="3" xfId="0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0" fontId="23" fillId="0" borderId="4" xfId="0" applyFont="1" applyBorder="1" applyAlignment="1" applyProtection="1">
      <alignment horizontal="center" vertical="center"/>
    </xf>
    <xf numFmtId="0" fontId="23" fillId="0" borderId="10" xfId="0" applyFont="1" applyBorder="1" applyAlignment="1" applyProtection="1">
      <alignment horizontal="center" vertical="center"/>
    </xf>
    <xf numFmtId="0" fontId="23" fillId="0" borderId="12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2" fillId="0" borderId="23" xfId="0" applyFont="1" applyBorder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 vertical="center"/>
    </xf>
    <xf numFmtId="0" fontId="2" fillId="0" borderId="23" xfId="0" applyFont="1" applyFill="1" applyBorder="1" applyAlignment="1" applyProtection="1">
      <alignment horizontal="center" vertical="center"/>
    </xf>
    <xf numFmtId="0" fontId="2" fillId="0" borderId="24" xfId="0" applyFont="1" applyFill="1" applyBorder="1" applyAlignment="1" applyProtection="1">
      <alignment horizontal="center" vertical="center"/>
    </xf>
    <xf numFmtId="0" fontId="2" fillId="0" borderId="16" xfId="0" applyFont="1" applyFill="1" applyBorder="1" applyAlignment="1" applyProtection="1">
      <alignment horizontal="center" vertical="center"/>
    </xf>
    <xf numFmtId="0" fontId="2" fillId="0" borderId="18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12" xfId="0" applyFont="1" applyFill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230</c:v>
                </c:pt>
                <c:pt idx="1">
                  <c:v>273</c:v>
                </c:pt>
                <c:pt idx="2">
                  <c:v>245.5</c:v>
                </c:pt>
                <c:pt idx="3">
                  <c:v>296.5</c:v>
                </c:pt>
                <c:pt idx="4">
                  <c:v>291</c:v>
                </c:pt>
                <c:pt idx="5">
                  <c:v>213.5</c:v>
                </c:pt>
                <c:pt idx="6">
                  <c:v>262.5</c:v>
                </c:pt>
                <c:pt idx="7">
                  <c:v>231.5</c:v>
                </c:pt>
                <c:pt idx="8">
                  <c:v>246.5</c:v>
                </c:pt>
                <c:pt idx="9">
                  <c:v>231.5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7365432"/>
        <c:axId val="157366608"/>
      </c:barChart>
      <c:catAx>
        <c:axId val="157365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7366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7366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73654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278.5</c:v>
                </c:pt>
                <c:pt idx="1">
                  <c:v>263.5</c:v>
                </c:pt>
                <c:pt idx="2">
                  <c:v>236.5</c:v>
                </c:pt>
                <c:pt idx="3">
                  <c:v>269</c:v>
                </c:pt>
                <c:pt idx="4">
                  <c:v>272</c:v>
                </c:pt>
                <c:pt idx="5">
                  <c:v>325</c:v>
                </c:pt>
                <c:pt idx="6">
                  <c:v>267</c:v>
                </c:pt>
                <c:pt idx="7">
                  <c:v>269.5</c:v>
                </c:pt>
                <c:pt idx="8">
                  <c:v>228.5</c:v>
                </c:pt>
                <c:pt idx="9">
                  <c:v>188</c:v>
                </c:pt>
                <c:pt idx="10">
                  <c:v>187</c:v>
                </c:pt>
                <c:pt idx="11">
                  <c:v>189</c:v>
                </c:pt>
                <c:pt idx="12">
                  <c:v>279.5</c:v>
                </c:pt>
                <c:pt idx="13">
                  <c:v>250</c:v>
                </c:pt>
                <c:pt idx="14">
                  <c:v>265</c:v>
                </c:pt>
                <c:pt idx="15">
                  <c:v>281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9027672"/>
        <c:axId val="159026496"/>
      </c:barChart>
      <c:catAx>
        <c:axId val="159027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9026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9026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90276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330.5</c:v>
                </c:pt>
                <c:pt idx="1">
                  <c:v>339</c:v>
                </c:pt>
                <c:pt idx="2">
                  <c:v>311</c:v>
                </c:pt>
                <c:pt idx="3">
                  <c:v>342.5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9023360"/>
        <c:axId val="159021792"/>
      </c:barChart>
      <c:catAx>
        <c:axId val="159023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90217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9021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90233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375</c:v>
                </c:pt>
                <c:pt idx="1">
                  <c:v>373.5</c:v>
                </c:pt>
                <c:pt idx="2">
                  <c:v>331</c:v>
                </c:pt>
                <c:pt idx="3">
                  <c:v>283</c:v>
                </c:pt>
                <c:pt idx="4">
                  <c:v>270.5</c:v>
                </c:pt>
                <c:pt idx="5">
                  <c:v>281</c:v>
                </c:pt>
                <c:pt idx="6">
                  <c:v>257</c:v>
                </c:pt>
                <c:pt idx="7">
                  <c:v>256</c:v>
                </c:pt>
                <c:pt idx="8">
                  <c:v>267.5</c:v>
                </c:pt>
                <c:pt idx="9">
                  <c:v>266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9022968"/>
        <c:axId val="159024536"/>
      </c:barChart>
      <c:catAx>
        <c:axId val="159022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9024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9024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90229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289</c:v>
                </c:pt>
                <c:pt idx="1">
                  <c:v>287</c:v>
                </c:pt>
                <c:pt idx="2">
                  <c:v>271</c:v>
                </c:pt>
                <c:pt idx="3">
                  <c:v>275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9023752"/>
        <c:axId val="159024144"/>
      </c:barChart>
      <c:catAx>
        <c:axId val="159023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9024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9024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90237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255</c:v>
                </c:pt>
                <c:pt idx="1">
                  <c:v>248.5</c:v>
                </c:pt>
                <c:pt idx="2">
                  <c:v>242</c:v>
                </c:pt>
                <c:pt idx="3">
                  <c:v>244</c:v>
                </c:pt>
                <c:pt idx="4">
                  <c:v>230</c:v>
                </c:pt>
                <c:pt idx="5">
                  <c:v>223</c:v>
                </c:pt>
                <c:pt idx="6">
                  <c:v>206.5</c:v>
                </c:pt>
                <c:pt idx="7">
                  <c:v>196</c:v>
                </c:pt>
                <c:pt idx="8">
                  <c:v>173.5</c:v>
                </c:pt>
                <c:pt idx="9">
                  <c:v>196</c:v>
                </c:pt>
                <c:pt idx="10">
                  <c:v>226</c:v>
                </c:pt>
                <c:pt idx="11">
                  <c:v>257</c:v>
                </c:pt>
                <c:pt idx="12">
                  <c:v>265.5</c:v>
                </c:pt>
                <c:pt idx="13">
                  <c:v>286</c:v>
                </c:pt>
                <c:pt idx="14">
                  <c:v>262.5</c:v>
                </c:pt>
                <c:pt idx="15">
                  <c:v>315.5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9024928"/>
        <c:axId val="159025320"/>
      </c:barChart>
      <c:catAx>
        <c:axId val="159024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9025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9025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90249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131</c:v>
                </c:pt>
                <c:pt idx="1">
                  <c:v>143</c:v>
                </c:pt>
                <c:pt idx="2">
                  <c:v>188.5</c:v>
                </c:pt>
                <c:pt idx="3">
                  <c:v>174</c:v>
                </c:pt>
                <c:pt idx="4">
                  <c:v>143</c:v>
                </c:pt>
                <c:pt idx="5">
                  <c:v>166.5</c:v>
                </c:pt>
                <c:pt idx="6">
                  <c:v>172</c:v>
                </c:pt>
                <c:pt idx="7">
                  <c:v>201.5</c:v>
                </c:pt>
                <c:pt idx="8">
                  <c:v>177.5</c:v>
                </c:pt>
                <c:pt idx="9">
                  <c:v>193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9025712"/>
        <c:axId val="159026104"/>
      </c:barChart>
      <c:catAx>
        <c:axId val="159025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9026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9026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90257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181</c:v>
                </c:pt>
                <c:pt idx="1">
                  <c:v>194</c:v>
                </c:pt>
                <c:pt idx="2">
                  <c:v>192.5</c:v>
                </c:pt>
                <c:pt idx="3">
                  <c:v>165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9028848"/>
        <c:axId val="159027280"/>
      </c:barChart>
      <c:catAx>
        <c:axId val="159028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9027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9027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90288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186</c:v>
                </c:pt>
                <c:pt idx="1">
                  <c:v>203.5</c:v>
                </c:pt>
                <c:pt idx="2">
                  <c:v>214</c:v>
                </c:pt>
                <c:pt idx="3">
                  <c:v>219</c:v>
                </c:pt>
                <c:pt idx="4">
                  <c:v>207.5</c:v>
                </c:pt>
                <c:pt idx="5">
                  <c:v>237.5</c:v>
                </c:pt>
                <c:pt idx="6">
                  <c:v>202.5</c:v>
                </c:pt>
                <c:pt idx="7">
                  <c:v>168.5</c:v>
                </c:pt>
                <c:pt idx="8">
                  <c:v>157.5</c:v>
                </c:pt>
                <c:pt idx="9">
                  <c:v>151.5</c:v>
                </c:pt>
                <c:pt idx="10">
                  <c:v>156</c:v>
                </c:pt>
                <c:pt idx="11">
                  <c:v>171</c:v>
                </c:pt>
                <c:pt idx="12">
                  <c:v>206</c:v>
                </c:pt>
                <c:pt idx="13">
                  <c:v>169.5</c:v>
                </c:pt>
                <c:pt idx="14">
                  <c:v>190</c:v>
                </c:pt>
                <c:pt idx="15">
                  <c:v>183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0192104"/>
        <c:axId val="160192496"/>
      </c:barChart>
      <c:catAx>
        <c:axId val="160192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0192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192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01921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138</c:v>
                </c:pt>
                <c:pt idx="1">
                  <c:v>175</c:v>
                </c:pt>
                <c:pt idx="2">
                  <c:v>139</c:v>
                </c:pt>
                <c:pt idx="3">
                  <c:v>179</c:v>
                </c:pt>
                <c:pt idx="4">
                  <c:v>165</c:v>
                </c:pt>
                <c:pt idx="5">
                  <c:v>171</c:v>
                </c:pt>
                <c:pt idx="6">
                  <c:v>154.5</c:v>
                </c:pt>
                <c:pt idx="7">
                  <c:v>193.5</c:v>
                </c:pt>
                <c:pt idx="8">
                  <c:v>152</c:v>
                </c:pt>
                <c:pt idx="9">
                  <c:v>236.5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0192888"/>
        <c:axId val="160191320"/>
      </c:barChart>
      <c:catAx>
        <c:axId val="160192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0191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191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01928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137</c:v>
                </c:pt>
                <c:pt idx="1">
                  <c:v>134.5</c:v>
                </c:pt>
                <c:pt idx="2">
                  <c:v>173</c:v>
                </c:pt>
                <c:pt idx="3">
                  <c:v>159.5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0189360"/>
        <c:axId val="160193280"/>
      </c:barChart>
      <c:catAx>
        <c:axId val="160189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019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193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01893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178.5</c:v>
                </c:pt>
                <c:pt idx="1">
                  <c:v>178.5</c:v>
                </c:pt>
                <c:pt idx="2">
                  <c:v>236.5</c:v>
                </c:pt>
                <c:pt idx="3">
                  <c:v>228.5</c:v>
                </c:pt>
                <c:pt idx="4">
                  <c:v>227</c:v>
                </c:pt>
                <c:pt idx="5">
                  <c:v>211</c:v>
                </c:pt>
                <c:pt idx="6">
                  <c:v>173</c:v>
                </c:pt>
                <c:pt idx="7">
                  <c:v>166</c:v>
                </c:pt>
                <c:pt idx="8">
                  <c:v>171</c:v>
                </c:pt>
                <c:pt idx="9">
                  <c:v>159.5</c:v>
                </c:pt>
                <c:pt idx="10">
                  <c:v>191</c:v>
                </c:pt>
                <c:pt idx="11">
                  <c:v>203.5</c:v>
                </c:pt>
                <c:pt idx="12">
                  <c:v>224</c:v>
                </c:pt>
                <c:pt idx="13">
                  <c:v>195.5</c:v>
                </c:pt>
                <c:pt idx="14">
                  <c:v>201</c:v>
                </c:pt>
                <c:pt idx="15">
                  <c:v>198.5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0188968"/>
        <c:axId val="160189752"/>
      </c:barChart>
      <c:catAx>
        <c:axId val="160188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0189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189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01889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89"/>
          <c:y val="3.26799471503982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TRANSMETRO!$A$10:$A$19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TRANSMETRO!$F$10:$F$19</c:f>
              <c:numCache>
                <c:formatCode>0</c:formatCode>
                <c:ptCount val="10"/>
                <c:pt idx="0">
                  <c:v>22</c:v>
                </c:pt>
                <c:pt idx="1">
                  <c:v>26</c:v>
                </c:pt>
                <c:pt idx="2">
                  <c:v>33</c:v>
                </c:pt>
                <c:pt idx="3">
                  <c:v>24.5</c:v>
                </c:pt>
                <c:pt idx="4">
                  <c:v>28</c:v>
                </c:pt>
                <c:pt idx="5">
                  <c:v>19.5</c:v>
                </c:pt>
                <c:pt idx="6">
                  <c:v>16</c:v>
                </c:pt>
                <c:pt idx="7">
                  <c:v>13</c:v>
                </c:pt>
                <c:pt idx="8">
                  <c:v>9.5</c:v>
                </c:pt>
                <c:pt idx="9">
                  <c:v>10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0186616"/>
        <c:axId val="160187008"/>
      </c:barChart>
      <c:catAx>
        <c:axId val="160186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01870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1870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1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01866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44" r="0.75000000000000344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66"/>
          <c:y val="3.26799471503982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TRANSMETRO!$O$10:$O$21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TRANSMETRO!$T$10:$T$21</c:f>
              <c:numCache>
                <c:formatCode>0</c:formatCode>
                <c:ptCount val="12"/>
                <c:pt idx="0">
                  <c:v>11.5</c:v>
                </c:pt>
                <c:pt idx="1">
                  <c:v>15.5</c:v>
                </c:pt>
                <c:pt idx="2">
                  <c:v>20</c:v>
                </c:pt>
                <c:pt idx="3">
                  <c:v>23</c:v>
                </c:pt>
                <c:pt idx="4">
                  <c:v>24.5</c:v>
                </c:pt>
                <c:pt idx="5">
                  <c:v>36</c:v>
                </c:pt>
                <c:pt idx="6">
                  <c:v>27.5</c:v>
                </c:pt>
                <c:pt idx="7">
                  <c:v>18.5</c:v>
                </c:pt>
                <c:pt idx="8">
                  <c:v>27</c:v>
                </c:pt>
                <c:pt idx="9">
                  <c:v>19.5</c:v>
                </c:pt>
                <c:pt idx="10">
                  <c:v>43</c:v>
                </c:pt>
                <c:pt idx="11">
                  <c:v>34.5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0188184"/>
        <c:axId val="160191712"/>
      </c:barChart>
      <c:catAx>
        <c:axId val="160188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0191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191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65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01881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44" r="0.75000000000000344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7002E-2"/>
          <c:y val="0.21153978578091176"/>
          <c:w val="0.92653184328741933"/>
          <c:h val="0.5000031300276035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(TRANSMETRO!$F$20:$F$22,TRANSMETRO!$M$10:$M$22)</c:f>
              <c:numCache>
                <c:formatCode>0</c:formatCode>
                <c:ptCount val="16"/>
                <c:pt idx="0">
                  <c:v>8.5</c:v>
                </c:pt>
                <c:pt idx="1">
                  <c:v>4</c:v>
                </c:pt>
                <c:pt idx="2">
                  <c:v>16.5</c:v>
                </c:pt>
                <c:pt idx="3">
                  <c:v>8</c:v>
                </c:pt>
                <c:pt idx="4">
                  <c:v>11.5</c:v>
                </c:pt>
                <c:pt idx="5">
                  <c:v>10</c:v>
                </c:pt>
                <c:pt idx="6">
                  <c:v>11.5</c:v>
                </c:pt>
                <c:pt idx="7">
                  <c:v>8</c:v>
                </c:pt>
                <c:pt idx="8">
                  <c:v>10</c:v>
                </c:pt>
                <c:pt idx="9">
                  <c:v>12.5</c:v>
                </c:pt>
                <c:pt idx="10">
                  <c:v>10</c:v>
                </c:pt>
                <c:pt idx="11">
                  <c:v>12</c:v>
                </c:pt>
                <c:pt idx="12">
                  <c:v>9</c:v>
                </c:pt>
                <c:pt idx="13">
                  <c:v>9.5</c:v>
                </c:pt>
                <c:pt idx="14">
                  <c:v>10.5</c:v>
                </c:pt>
                <c:pt idx="15">
                  <c:v>10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0190144"/>
        <c:axId val="160034120"/>
      </c:barChart>
      <c:catAx>
        <c:axId val="160190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7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0034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0341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01901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44" r="0.75000000000000344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874</c:v>
                </c:pt>
                <c:pt idx="1">
                  <c:v>964.5</c:v>
                </c:pt>
                <c:pt idx="2">
                  <c:v>904</c:v>
                </c:pt>
                <c:pt idx="3">
                  <c:v>932.5</c:v>
                </c:pt>
                <c:pt idx="4">
                  <c:v>869.5</c:v>
                </c:pt>
                <c:pt idx="5">
                  <c:v>832</c:v>
                </c:pt>
                <c:pt idx="6">
                  <c:v>846</c:v>
                </c:pt>
                <c:pt idx="7">
                  <c:v>882.5</c:v>
                </c:pt>
                <c:pt idx="8">
                  <c:v>843.5</c:v>
                </c:pt>
                <c:pt idx="9">
                  <c:v>927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0032160"/>
        <c:axId val="160033336"/>
      </c:barChart>
      <c:catAx>
        <c:axId val="160032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0033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033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00321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137</c:v>
                </c:pt>
                <c:pt idx="1">
                  <c:v>134.5</c:v>
                </c:pt>
                <c:pt idx="2">
                  <c:v>173</c:v>
                </c:pt>
                <c:pt idx="3">
                  <c:v>159.5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0033728"/>
        <c:axId val="160028240"/>
      </c:barChart>
      <c:catAx>
        <c:axId val="160033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0028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028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00337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898</c:v>
                </c:pt>
                <c:pt idx="1">
                  <c:v>894</c:v>
                </c:pt>
                <c:pt idx="2">
                  <c:v>929</c:v>
                </c:pt>
                <c:pt idx="3">
                  <c:v>960.5</c:v>
                </c:pt>
                <c:pt idx="4">
                  <c:v>936.5</c:v>
                </c:pt>
                <c:pt idx="5">
                  <c:v>996.5</c:v>
                </c:pt>
                <c:pt idx="6">
                  <c:v>849</c:v>
                </c:pt>
                <c:pt idx="7">
                  <c:v>800</c:v>
                </c:pt>
                <c:pt idx="8">
                  <c:v>730.5</c:v>
                </c:pt>
                <c:pt idx="9">
                  <c:v>695</c:v>
                </c:pt>
                <c:pt idx="10">
                  <c:v>760</c:v>
                </c:pt>
                <c:pt idx="11">
                  <c:v>820.5</c:v>
                </c:pt>
                <c:pt idx="12">
                  <c:v>975</c:v>
                </c:pt>
                <c:pt idx="13">
                  <c:v>901</c:v>
                </c:pt>
                <c:pt idx="14">
                  <c:v>918.5</c:v>
                </c:pt>
                <c:pt idx="15">
                  <c:v>978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0029808"/>
        <c:axId val="160030200"/>
      </c:barChart>
      <c:catAx>
        <c:axId val="160029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00302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0302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00298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1045</c:v>
                </c:pt>
                <c:pt idx="4">
                  <c:v>1106</c:v>
                </c:pt>
                <c:pt idx="5">
                  <c:v>1046.5</c:v>
                </c:pt>
                <c:pt idx="6">
                  <c:v>1063.5</c:v>
                </c:pt>
                <c:pt idx="7">
                  <c:v>998.5</c:v>
                </c:pt>
                <c:pt idx="8">
                  <c:v>954</c:v>
                </c:pt>
                <c:pt idx="9">
                  <c:v>972</c:v>
                </c:pt>
                <c:pt idx="13">
                  <c:v>1047.5</c:v>
                </c:pt>
                <c:pt idx="14">
                  <c:v>1041</c:v>
                </c:pt>
                <c:pt idx="15">
                  <c:v>1102.5</c:v>
                </c:pt>
                <c:pt idx="16">
                  <c:v>1133</c:v>
                </c:pt>
                <c:pt idx="17">
                  <c:v>1133.5</c:v>
                </c:pt>
                <c:pt idx="18">
                  <c:v>1090</c:v>
                </c:pt>
                <c:pt idx="19">
                  <c:v>953</c:v>
                </c:pt>
                <c:pt idx="20">
                  <c:v>873</c:v>
                </c:pt>
                <c:pt idx="21">
                  <c:v>792.5</c:v>
                </c:pt>
                <c:pt idx="22">
                  <c:v>843.5</c:v>
                </c:pt>
                <c:pt idx="23">
                  <c:v>905.5</c:v>
                </c:pt>
                <c:pt idx="24">
                  <c:v>983.5</c:v>
                </c:pt>
                <c:pt idx="25">
                  <c:v>1075.5</c:v>
                </c:pt>
                <c:pt idx="29">
                  <c:v>1323</c:v>
                </c:pt>
                <c:pt idx="30">
                  <c:v>992.5</c:v>
                </c:pt>
                <c:pt idx="31">
                  <c:v>653.5</c:v>
                </c:pt>
                <c:pt idx="32">
                  <c:v>342.5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1362.5</c:v>
                </c:pt>
                <c:pt idx="4">
                  <c:v>1258</c:v>
                </c:pt>
                <c:pt idx="5">
                  <c:v>1165.5</c:v>
                </c:pt>
                <c:pt idx="6">
                  <c:v>1091.5</c:v>
                </c:pt>
                <c:pt idx="7">
                  <c:v>1064.5</c:v>
                </c:pt>
                <c:pt idx="8">
                  <c:v>1061.5</c:v>
                </c:pt>
                <c:pt idx="9">
                  <c:v>1046.5</c:v>
                </c:pt>
                <c:pt idx="13">
                  <c:v>989.5</c:v>
                </c:pt>
                <c:pt idx="14">
                  <c:v>964.5</c:v>
                </c:pt>
                <c:pt idx="15">
                  <c:v>939</c:v>
                </c:pt>
                <c:pt idx="16">
                  <c:v>903.5</c:v>
                </c:pt>
                <c:pt idx="17">
                  <c:v>855.5</c:v>
                </c:pt>
                <c:pt idx="18">
                  <c:v>799</c:v>
                </c:pt>
                <c:pt idx="19">
                  <c:v>772</c:v>
                </c:pt>
                <c:pt idx="20">
                  <c:v>791.5</c:v>
                </c:pt>
                <c:pt idx="21">
                  <c:v>852.5</c:v>
                </c:pt>
                <c:pt idx="22">
                  <c:v>944.5</c:v>
                </c:pt>
                <c:pt idx="23">
                  <c:v>1034.5</c:v>
                </c:pt>
                <c:pt idx="24">
                  <c:v>1071</c:v>
                </c:pt>
                <c:pt idx="25">
                  <c:v>1129.5</c:v>
                </c:pt>
                <c:pt idx="29">
                  <c:v>1122</c:v>
                </c:pt>
                <c:pt idx="30">
                  <c:v>833</c:v>
                </c:pt>
                <c:pt idx="31">
                  <c:v>546</c:v>
                </c:pt>
                <c:pt idx="32">
                  <c:v>275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636.5</c:v>
                </c:pt>
                <c:pt idx="4">
                  <c:v>648.5</c:v>
                </c:pt>
                <c:pt idx="5">
                  <c:v>672</c:v>
                </c:pt>
                <c:pt idx="6">
                  <c:v>655.5</c:v>
                </c:pt>
                <c:pt idx="7">
                  <c:v>683</c:v>
                </c:pt>
                <c:pt idx="8">
                  <c:v>717.5</c:v>
                </c:pt>
                <c:pt idx="9">
                  <c:v>744</c:v>
                </c:pt>
                <c:pt idx="13">
                  <c:v>822.5</c:v>
                </c:pt>
                <c:pt idx="14">
                  <c:v>844</c:v>
                </c:pt>
                <c:pt idx="15">
                  <c:v>878</c:v>
                </c:pt>
                <c:pt idx="16">
                  <c:v>866.5</c:v>
                </c:pt>
                <c:pt idx="17">
                  <c:v>816</c:v>
                </c:pt>
                <c:pt idx="18">
                  <c:v>766</c:v>
                </c:pt>
                <c:pt idx="19">
                  <c:v>680</c:v>
                </c:pt>
                <c:pt idx="20">
                  <c:v>633.5</c:v>
                </c:pt>
                <c:pt idx="21">
                  <c:v>636</c:v>
                </c:pt>
                <c:pt idx="22">
                  <c:v>684.5</c:v>
                </c:pt>
                <c:pt idx="23">
                  <c:v>702.5</c:v>
                </c:pt>
                <c:pt idx="24">
                  <c:v>736.5</c:v>
                </c:pt>
                <c:pt idx="25">
                  <c:v>748.5</c:v>
                </c:pt>
                <c:pt idx="29">
                  <c:v>732.5</c:v>
                </c:pt>
                <c:pt idx="30">
                  <c:v>551.5</c:v>
                </c:pt>
                <c:pt idx="31">
                  <c:v>357.5</c:v>
                </c:pt>
                <c:pt idx="32">
                  <c:v>165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631</c:v>
                </c:pt>
                <c:pt idx="4">
                  <c:v>658</c:v>
                </c:pt>
                <c:pt idx="5">
                  <c:v>654</c:v>
                </c:pt>
                <c:pt idx="6">
                  <c:v>669.5</c:v>
                </c:pt>
                <c:pt idx="7">
                  <c:v>684</c:v>
                </c:pt>
                <c:pt idx="8">
                  <c:v>671</c:v>
                </c:pt>
                <c:pt idx="9">
                  <c:v>736.5</c:v>
                </c:pt>
                <c:pt idx="13">
                  <c:v>822</c:v>
                </c:pt>
                <c:pt idx="14">
                  <c:v>870.5</c:v>
                </c:pt>
                <c:pt idx="15">
                  <c:v>903</c:v>
                </c:pt>
                <c:pt idx="16">
                  <c:v>839.5</c:v>
                </c:pt>
                <c:pt idx="17">
                  <c:v>777</c:v>
                </c:pt>
                <c:pt idx="18">
                  <c:v>721</c:v>
                </c:pt>
                <c:pt idx="19">
                  <c:v>669.5</c:v>
                </c:pt>
                <c:pt idx="20">
                  <c:v>687.5</c:v>
                </c:pt>
                <c:pt idx="21">
                  <c:v>725</c:v>
                </c:pt>
                <c:pt idx="22">
                  <c:v>778</c:v>
                </c:pt>
                <c:pt idx="23">
                  <c:v>814</c:v>
                </c:pt>
                <c:pt idx="24">
                  <c:v>824</c:v>
                </c:pt>
                <c:pt idx="25">
                  <c:v>819</c:v>
                </c:pt>
                <c:pt idx="29">
                  <c:v>604</c:v>
                </c:pt>
                <c:pt idx="30">
                  <c:v>467</c:v>
                </c:pt>
                <c:pt idx="31">
                  <c:v>332.5</c:v>
                </c:pt>
                <c:pt idx="32">
                  <c:v>159.5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3675</c:v>
                </c:pt>
                <c:pt idx="4">
                  <c:v>3670.5</c:v>
                </c:pt>
                <c:pt idx="5">
                  <c:v>3538</c:v>
                </c:pt>
                <c:pt idx="6">
                  <c:v>3480</c:v>
                </c:pt>
                <c:pt idx="7">
                  <c:v>3430</c:v>
                </c:pt>
                <c:pt idx="8">
                  <c:v>3404</c:v>
                </c:pt>
                <c:pt idx="9">
                  <c:v>3499</c:v>
                </c:pt>
                <c:pt idx="13">
                  <c:v>3681.5</c:v>
                </c:pt>
                <c:pt idx="14">
                  <c:v>3720</c:v>
                </c:pt>
                <c:pt idx="15">
                  <c:v>3822.5</c:v>
                </c:pt>
                <c:pt idx="16">
                  <c:v>3742.5</c:v>
                </c:pt>
                <c:pt idx="17">
                  <c:v>3582</c:v>
                </c:pt>
                <c:pt idx="18">
                  <c:v>3376</c:v>
                </c:pt>
                <c:pt idx="19">
                  <c:v>3074.5</c:v>
                </c:pt>
                <c:pt idx="20">
                  <c:v>2985.5</c:v>
                </c:pt>
                <c:pt idx="21">
                  <c:v>3006</c:v>
                </c:pt>
                <c:pt idx="22">
                  <c:v>3250.5</c:v>
                </c:pt>
                <c:pt idx="23">
                  <c:v>3456.5</c:v>
                </c:pt>
                <c:pt idx="24">
                  <c:v>3615</c:v>
                </c:pt>
                <c:pt idx="25">
                  <c:v>3772.5</c:v>
                </c:pt>
                <c:pt idx="29">
                  <c:v>3781.5</c:v>
                </c:pt>
                <c:pt idx="30">
                  <c:v>2844</c:v>
                </c:pt>
                <c:pt idx="31">
                  <c:v>1889.5</c:v>
                </c:pt>
                <c:pt idx="32">
                  <c:v>942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0031768"/>
        <c:axId val="160030592"/>
      </c:lineChart>
      <c:catAx>
        <c:axId val="16003176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60030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03059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6003176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9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8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9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7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8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9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0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1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2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4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5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6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7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1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61" name="Line 61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2" name="Line 62"/>
        <xdr:cNvSpPr>
          <a:spLocks noChangeShapeType="1"/>
        </xdr:cNvSpPr>
      </xdr:nvSpPr>
      <xdr:spPr bwMode="auto">
        <a:xfrm>
          <a:off x="2409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3" name="Line 63"/>
        <xdr:cNvSpPr>
          <a:spLocks noChangeShapeType="1"/>
        </xdr:cNvSpPr>
      </xdr:nvSpPr>
      <xdr:spPr bwMode="auto">
        <a:xfrm flipH="1">
          <a:off x="2409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64" name="Line 64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5" name="Line 65"/>
        <xdr:cNvSpPr>
          <a:spLocks noChangeShapeType="1"/>
        </xdr:cNvSpPr>
      </xdr:nvSpPr>
      <xdr:spPr bwMode="auto">
        <a:xfrm>
          <a:off x="2409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6" name="Rectangle 66"/>
        <xdr:cNvSpPr>
          <a:spLocks noChangeArrowheads="1"/>
        </xdr:cNvSpPr>
      </xdr:nvSpPr>
      <xdr:spPr bwMode="auto">
        <a:xfrm>
          <a:off x="284797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7" name="Line 67"/>
        <xdr:cNvSpPr>
          <a:spLocks noChangeShapeType="1"/>
        </xdr:cNvSpPr>
      </xdr:nvSpPr>
      <xdr:spPr bwMode="auto">
        <a:xfrm>
          <a:off x="28479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68" name="Line 68"/>
        <xdr:cNvSpPr>
          <a:spLocks noChangeShapeType="1"/>
        </xdr:cNvSpPr>
      </xdr:nvSpPr>
      <xdr:spPr bwMode="auto">
        <a:xfrm>
          <a:off x="714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69" name="Line 69"/>
        <xdr:cNvSpPr>
          <a:spLocks noChangeShapeType="1"/>
        </xdr:cNvSpPr>
      </xdr:nvSpPr>
      <xdr:spPr bwMode="auto">
        <a:xfrm>
          <a:off x="1609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0" name="Line 72"/>
        <xdr:cNvSpPr>
          <a:spLocks noChangeShapeType="1"/>
        </xdr:cNvSpPr>
      </xdr:nvSpPr>
      <xdr:spPr bwMode="auto">
        <a:xfrm>
          <a:off x="3133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1" name="Line 73"/>
        <xdr:cNvSpPr>
          <a:spLocks noChangeShapeType="1"/>
        </xdr:cNvSpPr>
      </xdr:nvSpPr>
      <xdr:spPr bwMode="auto">
        <a:xfrm>
          <a:off x="3133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2" name="Line 74"/>
        <xdr:cNvSpPr>
          <a:spLocks noChangeShapeType="1"/>
        </xdr:cNvSpPr>
      </xdr:nvSpPr>
      <xdr:spPr bwMode="auto">
        <a:xfrm flipH="1">
          <a:off x="3133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3" name="Line 75"/>
        <xdr:cNvSpPr>
          <a:spLocks noChangeShapeType="1"/>
        </xdr:cNvSpPr>
      </xdr:nvSpPr>
      <xdr:spPr bwMode="auto">
        <a:xfrm>
          <a:off x="3133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4" name="Line 76"/>
        <xdr:cNvSpPr>
          <a:spLocks noChangeShapeType="1"/>
        </xdr:cNvSpPr>
      </xdr:nvSpPr>
      <xdr:spPr bwMode="auto">
        <a:xfrm>
          <a:off x="3133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5" name="Rectangle 77"/>
        <xdr:cNvSpPr>
          <a:spLocks noChangeArrowheads="1"/>
        </xdr:cNvSpPr>
      </xdr:nvSpPr>
      <xdr:spPr bwMode="auto">
        <a:xfrm>
          <a:off x="31337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6" name="Line 78"/>
        <xdr:cNvSpPr>
          <a:spLocks noChangeShapeType="1"/>
        </xdr:cNvSpPr>
      </xdr:nvSpPr>
      <xdr:spPr bwMode="auto">
        <a:xfrm>
          <a:off x="3133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7" name="Line 79"/>
        <xdr:cNvSpPr>
          <a:spLocks noChangeShapeType="1"/>
        </xdr:cNvSpPr>
      </xdr:nvSpPr>
      <xdr:spPr bwMode="auto">
        <a:xfrm>
          <a:off x="3133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8" name="Line 80"/>
        <xdr:cNvSpPr>
          <a:spLocks noChangeShapeType="1"/>
        </xdr:cNvSpPr>
      </xdr:nvSpPr>
      <xdr:spPr bwMode="auto">
        <a:xfrm>
          <a:off x="3133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9" name="Rectangle 81"/>
        <xdr:cNvSpPr>
          <a:spLocks noChangeArrowheads="1"/>
        </xdr:cNvSpPr>
      </xdr:nvSpPr>
      <xdr:spPr bwMode="auto">
        <a:xfrm>
          <a:off x="31337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0" name="Rectangle 82"/>
        <xdr:cNvSpPr>
          <a:spLocks noChangeArrowheads="1"/>
        </xdr:cNvSpPr>
      </xdr:nvSpPr>
      <xdr:spPr bwMode="auto">
        <a:xfrm>
          <a:off x="31337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81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82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83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240741</xdr:colOff>
      <xdr:row>0</xdr:row>
      <xdr:rowOff>157004</xdr:rowOff>
    </xdr:from>
    <xdr:to>
      <xdr:col>36</xdr:col>
      <xdr:colOff>20933</xdr:colOff>
      <xdr:row>5</xdr:row>
      <xdr:rowOff>83735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64615" y="157004"/>
          <a:ext cx="1664258" cy="837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8" workbookViewId="0">
      <selection activeCell="N14" sqref="N14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81" t="s">
        <v>38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8" t="s">
        <v>54</v>
      </c>
      <c r="B4" s="178"/>
      <c r="C4" s="178"/>
      <c r="D4" s="26"/>
      <c r="E4" s="183" t="s">
        <v>60</v>
      </c>
      <c r="F4" s="183"/>
      <c r="G4" s="183"/>
      <c r="H4" s="183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9" t="s">
        <v>56</v>
      </c>
      <c r="B5" s="179"/>
      <c r="C5" s="179"/>
      <c r="D5" s="183" t="s">
        <v>149</v>
      </c>
      <c r="E5" s="183"/>
      <c r="F5" s="183"/>
      <c r="G5" s="183"/>
      <c r="H5" s="183"/>
      <c r="I5" s="179" t="s">
        <v>53</v>
      </c>
      <c r="J5" s="179"/>
      <c r="K5" s="179"/>
      <c r="L5" s="184">
        <v>4538</v>
      </c>
      <c r="M5" s="184"/>
      <c r="N5" s="184"/>
      <c r="O5" s="12"/>
      <c r="P5" s="179" t="s">
        <v>57</v>
      </c>
      <c r="Q5" s="179"/>
      <c r="R5" s="179"/>
      <c r="S5" s="182" t="s">
        <v>63</v>
      </c>
      <c r="T5" s="182"/>
      <c r="U5" s="182"/>
    </row>
    <row r="6" spans="1:21" ht="12.75" customHeight="1" x14ac:dyDescent="0.2">
      <c r="A6" s="179" t="s">
        <v>55</v>
      </c>
      <c r="B6" s="179"/>
      <c r="C6" s="179"/>
      <c r="D6" s="180" t="s">
        <v>154</v>
      </c>
      <c r="E6" s="180"/>
      <c r="F6" s="180"/>
      <c r="G6" s="180"/>
      <c r="H6" s="180"/>
      <c r="I6" s="179" t="s">
        <v>59</v>
      </c>
      <c r="J6" s="179"/>
      <c r="K6" s="179"/>
      <c r="L6" s="185">
        <v>3</v>
      </c>
      <c r="M6" s="185"/>
      <c r="N6" s="185"/>
      <c r="O6" s="42"/>
      <c r="P6" s="179" t="s">
        <v>58</v>
      </c>
      <c r="Q6" s="179"/>
      <c r="R6" s="179"/>
      <c r="S6" s="193">
        <v>44210</v>
      </c>
      <c r="T6" s="193"/>
      <c r="U6" s="193"/>
    </row>
    <row r="7" spans="1:21" ht="11.25" customHeight="1" x14ac:dyDescent="0.2">
      <c r="A7" s="13"/>
      <c r="B7" s="11"/>
      <c r="C7" s="11"/>
      <c r="D7" s="11"/>
      <c r="E7" s="192"/>
      <c r="F7" s="192"/>
      <c r="G7" s="192"/>
      <c r="H7" s="192"/>
      <c r="I7" s="192"/>
      <c r="J7" s="192"/>
      <c r="K7" s="192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6" t="s">
        <v>36</v>
      </c>
      <c r="B8" s="189" t="s">
        <v>34</v>
      </c>
      <c r="C8" s="190"/>
      <c r="D8" s="190"/>
      <c r="E8" s="191"/>
      <c r="F8" s="186" t="s">
        <v>35</v>
      </c>
      <c r="G8" s="186" t="s">
        <v>37</v>
      </c>
      <c r="H8" s="186" t="s">
        <v>36</v>
      </c>
      <c r="I8" s="189" t="s">
        <v>34</v>
      </c>
      <c r="J8" s="190"/>
      <c r="K8" s="190"/>
      <c r="L8" s="191"/>
      <c r="M8" s="186" t="s">
        <v>35</v>
      </c>
      <c r="N8" s="186" t="s">
        <v>37</v>
      </c>
      <c r="O8" s="186" t="s">
        <v>36</v>
      </c>
      <c r="P8" s="189" t="s">
        <v>34</v>
      </c>
      <c r="Q8" s="190"/>
      <c r="R8" s="190"/>
      <c r="S8" s="191"/>
      <c r="T8" s="186" t="s">
        <v>35</v>
      </c>
      <c r="U8" s="186" t="s">
        <v>37</v>
      </c>
    </row>
    <row r="9" spans="1:21" ht="12" customHeight="1" x14ac:dyDescent="0.2">
      <c r="A9" s="188"/>
      <c r="B9" s="15" t="s">
        <v>52</v>
      </c>
      <c r="C9" s="15" t="s">
        <v>0</v>
      </c>
      <c r="D9" s="15" t="s">
        <v>2</v>
      </c>
      <c r="E9" s="16" t="s">
        <v>3</v>
      </c>
      <c r="F9" s="188"/>
      <c r="G9" s="188"/>
      <c r="H9" s="188"/>
      <c r="I9" s="17" t="s">
        <v>52</v>
      </c>
      <c r="J9" s="17" t="s">
        <v>0</v>
      </c>
      <c r="K9" s="15" t="s">
        <v>2</v>
      </c>
      <c r="L9" s="16" t="s">
        <v>3</v>
      </c>
      <c r="M9" s="188"/>
      <c r="N9" s="188"/>
      <c r="O9" s="188"/>
      <c r="P9" s="17" t="s">
        <v>52</v>
      </c>
      <c r="Q9" s="17" t="s">
        <v>0</v>
      </c>
      <c r="R9" s="15" t="s">
        <v>2</v>
      </c>
      <c r="S9" s="16" t="s">
        <v>3</v>
      </c>
      <c r="T9" s="188"/>
      <c r="U9" s="187"/>
    </row>
    <row r="10" spans="1:21" ht="24" customHeight="1" x14ac:dyDescent="0.2">
      <c r="A10" s="18" t="s">
        <v>11</v>
      </c>
      <c r="B10" s="46">
        <v>12</v>
      </c>
      <c r="C10" s="46">
        <v>197</v>
      </c>
      <c r="D10" s="46">
        <v>11</v>
      </c>
      <c r="E10" s="46">
        <v>2</v>
      </c>
      <c r="F10" s="6">
        <f t="shared" ref="F10:F22" si="0">B10*0.5+C10*1+D10*2+E10*2.5</f>
        <v>230</v>
      </c>
      <c r="G10" s="2"/>
      <c r="H10" s="19" t="s">
        <v>4</v>
      </c>
      <c r="I10" s="46">
        <v>14</v>
      </c>
      <c r="J10" s="46">
        <v>225</v>
      </c>
      <c r="K10" s="46">
        <v>6</v>
      </c>
      <c r="L10" s="46">
        <v>10</v>
      </c>
      <c r="M10" s="6">
        <f t="shared" ref="M10:M22" si="1">I10*0.5+J10*1+K10*2+L10*2.5</f>
        <v>269</v>
      </c>
      <c r="N10" s="9">
        <f>F20+F21+F22+M10</f>
        <v>1047.5</v>
      </c>
      <c r="O10" s="19" t="s">
        <v>43</v>
      </c>
      <c r="P10" s="46">
        <v>10</v>
      </c>
      <c r="Q10" s="46">
        <v>281</v>
      </c>
      <c r="R10" s="46">
        <v>16</v>
      </c>
      <c r="S10" s="46">
        <v>5</v>
      </c>
      <c r="T10" s="6">
        <f t="shared" ref="T10:T21" si="2">P10*0.5+Q10*1+R10*2+S10*2.5</f>
        <v>330.5</v>
      </c>
      <c r="U10" s="36"/>
    </row>
    <row r="11" spans="1:21" ht="24" customHeight="1" x14ac:dyDescent="0.2">
      <c r="A11" s="18" t="s">
        <v>14</v>
      </c>
      <c r="B11" s="46">
        <v>17</v>
      </c>
      <c r="C11" s="46">
        <v>221</v>
      </c>
      <c r="D11" s="46">
        <v>18</v>
      </c>
      <c r="E11" s="46">
        <v>3</v>
      </c>
      <c r="F11" s="6">
        <f t="shared" si="0"/>
        <v>273</v>
      </c>
      <c r="G11" s="2"/>
      <c r="H11" s="19" t="s">
        <v>5</v>
      </c>
      <c r="I11" s="46">
        <v>21</v>
      </c>
      <c r="J11" s="46">
        <v>223</v>
      </c>
      <c r="K11" s="46">
        <v>8</v>
      </c>
      <c r="L11" s="46">
        <v>9</v>
      </c>
      <c r="M11" s="6">
        <f t="shared" si="1"/>
        <v>272</v>
      </c>
      <c r="N11" s="9">
        <f>F21+F22+M10+M11</f>
        <v>1041</v>
      </c>
      <c r="O11" s="19" t="s">
        <v>44</v>
      </c>
      <c r="P11" s="46">
        <v>9</v>
      </c>
      <c r="Q11" s="46">
        <v>278</v>
      </c>
      <c r="R11" s="46">
        <v>17</v>
      </c>
      <c r="S11" s="46">
        <v>9</v>
      </c>
      <c r="T11" s="6">
        <f t="shared" si="2"/>
        <v>339</v>
      </c>
      <c r="U11" s="2"/>
    </row>
    <row r="12" spans="1:21" ht="24" customHeight="1" x14ac:dyDescent="0.2">
      <c r="A12" s="18" t="s">
        <v>17</v>
      </c>
      <c r="B12" s="46">
        <v>12</v>
      </c>
      <c r="C12" s="46">
        <v>201</v>
      </c>
      <c r="D12" s="46">
        <v>13</v>
      </c>
      <c r="E12" s="46">
        <v>5</v>
      </c>
      <c r="F12" s="6">
        <f t="shared" si="0"/>
        <v>245.5</v>
      </c>
      <c r="G12" s="2"/>
      <c r="H12" s="19" t="s">
        <v>6</v>
      </c>
      <c r="I12" s="46">
        <v>14</v>
      </c>
      <c r="J12" s="46">
        <v>274</v>
      </c>
      <c r="K12" s="46">
        <v>7</v>
      </c>
      <c r="L12" s="46">
        <v>12</v>
      </c>
      <c r="M12" s="6">
        <f t="shared" si="1"/>
        <v>325</v>
      </c>
      <c r="N12" s="2">
        <f>F22+M10+M11+M12</f>
        <v>1102.5</v>
      </c>
      <c r="O12" s="19" t="s">
        <v>32</v>
      </c>
      <c r="P12" s="46">
        <v>6</v>
      </c>
      <c r="Q12" s="46">
        <v>273</v>
      </c>
      <c r="R12" s="46">
        <v>15</v>
      </c>
      <c r="S12" s="46">
        <v>2</v>
      </c>
      <c r="T12" s="6">
        <f t="shared" si="2"/>
        <v>311</v>
      </c>
      <c r="U12" s="2"/>
    </row>
    <row r="13" spans="1:21" ht="24" customHeight="1" x14ac:dyDescent="0.2">
      <c r="A13" s="18" t="s">
        <v>19</v>
      </c>
      <c r="B13" s="46">
        <v>15</v>
      </c>
      <c r="C13" s="46">
        <v>248</v>
      </c>
      <c r="D13" s="46">
        <v>8</v>
      </c>
      <c r="E13" s="46">
        <v>10</v>
      </c>
      <c r="F13" s="6">
        <f t="shared" si="0"/>
        <v>296.5</v>
      </c>
      <c r="G13" s="2">
        <f t="shared" ref="G13:G19" si="3">F10+F11+F12+F13</f>
        <v>1045</v>
      </c>
      <c r="H13" s="19" t="s">
        <v>7</v>
      </c>
      <c r="I13" s="46">
        <v>12</v>
      </c>
      <c r="J13" s="46">
        <v>228</v>
      </c>
      <c r="K13" s="46">
        <v>9</v>
      </c>
      <c r="L13" s="46">
        <v>6</v>
      </c>
      <c r="M13" s="6">
        <f t="shared" si="1"/>
        <v>267</v>
      </c>
      <c r="N13" s="2">
        <f t="shared" ref="N13:N18" si="4">M10+M11+M12+M13</f>
        <v>1133</v>
      </c>
      <c r="O13" s="19" t="s">
        <v>33</v>
      </c>
      <c r="P13" s="46">
        <v>10</v>
      </c>
      <c r="Q13" s="46">
        <v>294</v>
      </c>
      <c r="R13" s="46">
        <v>18</v>
      </c>
      <c r="S13" s="46">
        <v>3</v>
      </c>
      <c r="T13" s="6">
        <f t="shared" si="2"/>
        <v>342.5</v>
      </c>
      <c r="U13" s="2">
        <f t="shared" ref="U13:U21" si="5">T10+T11+T12+T13</f>
        <v>1323</v>
      </c>
    </row>
    <row r="14" spans="1:21" ht="24" customHeight="1" x14ac:dyDescent="0.2">
      <c r="A14" s="18" t="s">
        <v>21</v>
      </c>
      <c r="B14" s="46">
        <v>9</v>
      </c>
      <c r="C14" s="46">
        <v>227</v>
      </c>
      <c r="D14" s="46">
        <v>16</v>
      </c>
      <c r="E14" s="46">
        <v>11</v>
      </c>
      <c r="F14" s="6">
        <f t="shared" si="0"/>
        <v>291</v>
      </c>
      <c r="G14" s="2">
        <f t="shared" si="3"/>
        <v>1106</v>
      </c>
      <c r="H14" s="19" t="s">
        <v>9</v>
      </c>
      <c r="I14" s="46">
        <v>9</v>
      </c>
      <c r="J14" s="46">
        <v>239</v>
      </c>
      <c r="K14" s="46">
        <v>8</v>
      </c>
      <c r="L14" s="46">
        <v>4</v>
      </c>
      <c r="M14" s="6">
        <f t="shared" si="1"/>
        <v>269.5</v>
      </c>
      <c r="N14" s="2">
        <f t="shared" si="4"/>
        <v>1133.5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992.5</v>
      </c>
    </row>
    <row r="15" spans="1:21" ht="24" customHeight="1" x14ac:dyDescent="0.2">
      <c r="A15" s="18" t="s">
        <v>23</v>
      </c>
      <c r="B15" s="46">
        <v>2</v>
      </c>
      <c r="C15" s="46">
        <v>174</v>
      </c>
      <c r="D15" s="46">
        <v>13</v>
      </c>
      <c r="E15" s="46">
        <v>5</v>
      </c>
      <c r="F15" s="6">
        <f t="shared" si="0"/>
        <v>213.5</v>
      </c>
      <c r="G15" s="2">
        <f t="shared" si="3"/>
        <v>1046.5</v>
      </c>
      <c r="H15" s="19" t="s">
        <v>12</v>
      </c>
      <c r="I15" s="46">
        <v>10</v>
      </c>
      <c r="J15" s="46">
        <v>201</v>
      </c>
      <c r="K15" s="46">
        <v>5</v>
      </c>
      <c r="L15" s="46">
        <v>5</v>
      </c>
      <c r="M15" s="6">
        <f t="shared" si="1"/>
        <v>228.5</v>
      </c>
      <c r="N15" s="2">
        <f t="shared" si="4"/>
        <v>1090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653.5</v>
      </c>
    </row>
    <row r="16" spans="1:21" ht="24" customHeight="1" x14ac:dyDescent="0.2">
      <c r="A16" s="18" t="s">
        <v>39</v>
      </c>
      <c r="B16" s="46">
        <v>9</v>
      </c>
      <c r="C16" s="46">
        <v>211</v>
      </c>
      <c r="D16" s="46">
        <v>11</v>
      </c>
      <c r="E16" s="46">
        <v>10</v>
      </c>
      <c r="F16" s="6">
        <f t="shared" si="0"/>
        <v>262.5</v>
      </c>
      <c r="G16" s="2">
        <f t="shared" si="3"/>
        <v>1063.5</v>
      </c>
      <c r="H16" s="19" t="s">
        <v>15</v>
      </c>
      <c r="I16" s="46">
        <v>9</v>
      </c>
      <c r="J16" s="46">
        <v>168</v>
      </c>
      <c r="K16" s="46">
        <v>4</v>
      </c>
      <c r="L16" s="46">
        <v>3</v>
      </c>
      <c r="M16" s="6">
        <f t="shared" si="1"/>
        <v>188</v>
      </c>
      <c r="N16" s="2">
        <f t="shared" si="4"/>
        <v>953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342.5</v>
      </c>
    </row>
    <row r="17" spans="1:21" ht="24" customHeight="1" x14ac:dyDescent="0.2">
      <c r="A17" s="18" t="s">
        <v>40</v>
      </c>
      <c r="B17" s="46">
        <v>7</v>
      </c>
      <c r="C17" s="46">
        <v>184</v>
      </c>
      <c r="D17" s="46">
        <v>12</v>
      </c>
      <c r="E17" s="46">
        <v>8</v>
      </c>
      <c r="F17" s="6">
        <f t="shared" si="0"/>
        <v>231.5</v>
      </c>
      <c r="G17" s="2">
        <f t="shared" si="3"/>
        <v>998.5</v>
      </c>
      <c r="H17" s="19" t="s">
        <v>18</v>
      </c>
      <c r="I17" s="46">
        <v>4</v>
      </c>
      <c r="J17" s="46">
        <v>155</v>
      </c>
      <c r="K17" s="46">
        <v>5</v>
      </c>
      <c r="L17" s="46">
        <v>8</v>
      </c>
      <c r="M17" s="6">
        <f t="shared" si="1"/>
        <v>187</v>
      </c>
      <c r="N17" s="2">
        <f t="shared" si="4"/>
        <v>873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4</v>
      </c>
      <c r="C18" s="46">
        <v>194</v>
      </c>
      <c r="D18" s="46">
        <v>14</v>
      </c>
      <c r="E18" s="46">
        <v>9</v>
      </c>
      <c r="F18" s="6">
        <f t="shared" si="0"/>
        <v>246.5</v>
      </c>
      <c r="G18" s="2">
        <f t="shared" si="3"/>
        <v>954</v>
      </c>
      <c r="H18" s="19" t="s">
        <v>20</v>
      </c>
      <c r="I18" s="46">
        <v>7</v>
      </c>
      <c r="J18" s="46">
        <v>168</v>
      </c>
      <c r="K18" s="46">
        <v>5</v>
      </c>
      <c r="L18" s="46">
        <v>3</v>
      </c>
      <c r="M18" s="6">
        <f t="shared" si="1"/>
        <v>189</v>
      </c>
      <c r="N18" s="2">
        <f t="shared" si="4"/>
        <v>792.5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6</v>
      </c>
      <c r="C19" s="47">
        <v>187</v>
      </c>
      <c r="D19" s="47">
        <v>12</v>
      </c>
      <c r="E19" s="47">
        <v>7</v>
      </c>
      <c r="F19" s="6">
        <f t="shared" si="0"/>
        <v>231.5</v>
      </c>
      <c r="G19" s="3">
        <f t="shared" si="3"/>
        <v>972</v>
      </c>
      <c r="H19" s="20" t="s">
        <v>22</v>
      </c>
      <c r="I19" s="45">
        <v>14</v>
      </c>
      <c r="J19" s="45">
        <v>234</v>
      </c>
      <c r="K19" s="45">
        <v>8</v>
      </c>
      <c r="L19" s="45">
        <v>9</v>
      </c>
      <c r="M19" s="6">
        <f t="shared" si="1"/>
        <v>279.5</v>
      </c>
      <c r="N19" s="2">
        <f>M16+M17+M18+M19</f>
        <v>843.5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17</v>
      </c>
      <c r="C20" s="45">
        <v>229</v>
      </c>
      <c r="D20" s="45">
        <v>8</v>
      </c>
      <c r="E20" s="45">
        <v>10</v>
      </c>
      <c r="F20" s="6">
        <f t="shared" si="0"/>
        <v>278.5</v>
      </c>
      <c r="G20" s="35"/>
      <c r="H20" s="19" t="s">
        <v>24</v>
      </c>
      <c r="I20" s="46">
        <v>6</v>
      </c>
      <c r="J20" s="46">
        <v>197</v>
      </c>
      <c r="K20" s="46">
        <v>10</v>
      </c>
      <c r="L20" s="46">
        <v>12</v>
      </c>
      <c r="M20" s="8">
        <f t="shared" si="1"/>
        <v>250</v>
      </c>
      <c r="N20" s="2">
        <f>M17+M18+M19+M20</f>
        <v>905.5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</row>
    <row r="21" spans="1:21" ht="24" customHeight="1" thickBot="1" x14ac:dyDescent="0.25">
      <c r="A21" s="19" t="s">
        <v>28</v>
      </c>
      <c r="B21" s="46">
        <v>12</v>
      </c>
      <c r="C21" s="46">
        <v>213</v>
      </c>
      <c r="D21" s="46">
        <v>6</v>
      </c>
      <c r="E21" s="46">
        <v>13</v>
      </c>
      <c r="F21" s="6">
        <f t="shared" si="0"/>
        <v>263.5</v>
      </c>
      <c r="G21" s="36"/>
      <c r="H21" s="20" t="s">
        <v>25</v>
      </c>
      <c r="I21" s="46">
        <v>15</v>
      </c>
      <c r="J21" s="46">
        <v>209</v>
      </c>
      <c r="K21" s="46">
        <v>8</v>
      </c>
      <c r="L21" s="46">
        <v>13</v>
      </c>
      <c r="M21" s="6">
        <f t="shared" si="1"/>
        <v>265</v>
      </c>
      <c r="N21" s="2">
        <f>M18+M19+M20+M21</f>
        <v>983.5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11</v>
      </c>
      <c r="C22" s="46">
        <v>195</v>
      </c>
      <c r="D22" s="46">
        <v>8</v>
      </c>
      <c r="E22" s="46">
        <v>8</v>
      </c>
      <c r="F22" s="6">
        <f t="shared" si="0"/>
        <v>236.5</v>
      </c>
      <c r="G22" s="2"/>
      <c r="H22" s="21" t="s">
        <v>26</v>
      </c>
      <c r="I22" s="47">
        <v>9</v>
      </c>
      <c r="J22" s="47">
        <v>227</v>
      </c>
      <c r="K22" s="47">
        <v>11</v>
      </c>
      <c r="L22" s="47">
        <v>11</v>
      </c>
      <c r="M22" s="6">
        <f t="shared" si="1"/>
        <v>281</v>
      </c>
      <c r="N22" s="3">
        <f>M19+M20+M21+M22</f>
        <v>1075.5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8" t="s">
        <v>47</v>
      </c>
      <c r="B23" s="169"/>
      <c r="C23" s="174" t="s">
        <v>50</v>
      </c>
      <c r="D23" s="175"/>
      <c r="E23" s="175"/>
      <c r="F23" s="176"/>
      <c r="G23" s="84">
        <f>MAX(G13:G19)</f>
        <v>1106</v>
      </c>
      <c r="H23" s="172" t="s">
        <v>48</v>
      </c>
      <c r="I23" s="173"/>
      <c r="J23" s="165" t="s">
        <v>50</v>
      </c>
      <c r="K23" s="166"/>
      <c r="L23" s="166"/>
      <c r="M23" s="167"/>
      <c r="N23" s="85">
        <f>MAX(N10:N22)</f>
        <v>1133.5</v>
      </c>
      <c r="O23" s="168" t="s">
        <v>49</v>
      </c>
      <c r="P23" s="169"/>
      <c r="Q23" s="174" t="s">
        <v>50</v>
      </c>
      <c r="R23" s="175"/>
      <c r="S23" s="175"/>
      <c r="T23" s="176"/>
      <c r="U23" s="84">
        <f>MAX(U13:U21)</f>
        <v>1323</v>
      </c>
    </row>
    <row r="24" spans="1:21" ht="15" customHeight="1" x14ac:dyDescent="0.2">
      <c r="A24" s="170"/>
      <c r="B24" s="171"/>
      <c r="C24" s="82" t="s">
        <v>73</v>
      </c>
      <c r="D24" s="86"/>
      <c r="E24" s="86"/>
      <c r="F24" s="87" t="s">
        <v>66</v>
      </c>
      <c r="G24" s="88"/>
      <c r="H24" s="170"/>
      <c r="I24" s="171"/>
      <c r="J24" s="82" t="s">
        <v>73</v>
      </c>
      <c r="K24" s="86"/>
      <c r="L24" s="86"/>
      <c r="M24" s="87" t="s">
        <v>67</v>
      </c>
      <c r="N24" s="88"/>
      <c r="O24" s="170"/>
      <c r="P24" s="171"/>
      <c r="Q24" s="82" t="s">
        <v>73</v>
      </c>
      <c r="R24" s="86"/>
      <c r="S24" s="86"/>
      <c r="T24" s="87" t="s">
        <v>77</v>
      </c>
      <c r="U24" s="88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7" t="s">
        <v>51</v>
      </c>
      <c r="B26" s="177"/>
      <c r="C26" s="177"/>
      <c r="D26" s="177"/>
      <c r="E26" s="17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4" workbookViewId="0">
      <selection activeCell="X26" sqref="X26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1" t="s">
        <v>38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8" t="s">
        <v>54</v>
      </c>
      <c r="B4" s="178"/>
      <c r="C4" s="178"/>
      <c r="D4" s="26"/>
      <c r="E4" s="183" t="str">
        <f>'G-1'!E4:H4</f>
        <v>DE OBRA</v>
      </c>
      <c r="F4" s="183"/>
      <c r="G4" s="183"/>
      <c r="H4" s="183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9" t="s">
        <v>56</v>
      </c>
      <c r="B5" s="179"/>
      <c r="C5" s="179"/>
      <c r="D5" s="183" t="str">
        <f>'G-1'!D5:H5</f>
        <v>CALLE 45 X CARRERA 38</v>
      </c>
      <c r="E5" s="183"/>
      <c r="F5" s="183"/>
      <c r="G5" s="183"/>
      <c r="H5" s="183"/>
      <c r="I5" s="179" t="s">
        <v>53</v>
      </c>
      <c r="J5" s="179"/>
      <c r="K5" s="179"/>
      <c r="L5" s="184">
        <f>'G-1'!L5:N5</f>
        <v>4538</v>
      </c>
      <c r="M5" s="184"/>
      <c r="N5" s="184"/>
      <c r="O5" s="12"/>
      <c r="P5" s="179" t="s">
        <v>57</v>
      </c>
      <c r="Q5" s="179"/>
      <c r="R5" s="179"/>
      <c r="S5" s="182" t="s">
        <v>61</v>
      </c>
      <c r="T5" s="182"/>
      <c r="U5" s="182"/>
    </row>
    <row r="6" spans="1:28" ht="12.75" customHeight="1" x14ac:dyDescent="0.2">
      <c r="A6" s="179" t="s">
        <v>55</v>
      </c>
      <c r="B6" s="179"/>
      <c r="C6" s="179"/>
      <c r="D6" s="194" t="s">
        <v>156</v>
      </c>
      <c r="E6" s="194"/>
      <c r="F6" s="194"/>
      <c r="G6" s="194"/>
      <c r="H6" s="194"/>
      <c r="I6" s="179" t="s">
        <v>59</v>
      </c>
      <c r="J6" s="179"/>
      <c r="K6" s="179"/>
      <c r="L6" s="185">
        <v>3</v>
      </c>
      <c r="M6" s="185"/>
      <c r="N6" s="185"/>
      <c r="O6" s="42"/>
      <c r="P6" s="179" t="s">
        <v>58</v>
      </c>
      <c r="Q6" s="179"/>
      <c r="R6" s="179"/>
      <c r="S6" s="193">
        <v>44210</v>
      </c>
      <c r="T6" s="193"/>
      <c r="U6" s="193"/>
    </row>
    <row r="7" spans="1:28" ht="7.5" customHeight="1" x14ac:dyDescent="0.2">
      <c r="A7" s="13"/>
      <c r="B7" s="11"/>
      <c r="C7" s="11"/>
      <c r="D7" s="11"/>
      <c r="E7" s="192"/>
      <c r="F7" s="192"/>
      <c r="G7" s="192"/>
      <c r="H7" s="192"/>
      <c r="I7" s="192"/>
      <c r="J7" s="192"/>
      <c r="K7" s="192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6" t="s">
        <v>36</v>
      </c>
      <c r="B8" s="189" t="s">
        <v>34</v>
      </c>
      <c r="C8" s="190"/>
      <c r="D8" s="190"/>
      <c r="E8" s="191"/>
      <c r="F8" s="186" t="s">
        <v>35</v>
      </c>
      <c r="G8" s="186" t="s">
        <v>37</v>
      </c>
      <c r="H8" s="186" t="s">
        <v>36</v>
      </c>
      <c r="I8" s="189" t="s">
        <v>34</v>
      </c>
      <c r="J8" s="190"/>
      <c r="K8" s="190"/>
      <c r="L8" s="191"/>
      <c r="M8" s="186" t="s">
        <v>35</v>
      </c>
      <c r="N8" s="186" t="s">
        <v>37</v>
      </c>
      <c r="O8" s="186" t="s">
        <v>36</v>
      </c>
      <c r="P8" s="189" t="s">
        <v>34</v>
      </c>
      <c r="Q8" s="190"/>
      <c r="R8" s="190"/>
      <c r="S8" s="191"/>
      <c r="T8" s="186" t="s">
        <v>35</v>
      </c>
      <c r="U8" s="186" t="s">
        <v>37</v>
      </c>
    </row>
    <row r="9" spans="1:28" ht="12" customHeight="1" x14ac:dyDescent="0.2">
      <c r="A9" s="188"/>
      <c r="B9" s="15" t="s">
        <v>52</v>
      </c>
      <c r="C9" s="15" t="s">
        <v>0</v>
      </c>
      <c r="D9" s="15" t="s">
        <v>2</v>
      </c>
      <c r="E9" s="16" t="s">
        <v>3</v>
      </c>
      <c r="F9" s="188"/>
      <c r="G9" s="188"/>
      <c r="H9" s="188"/>
      <c r="I9" s="17" t="s">
        <v>52</v>
      </c>
      <c r="J9" s="17" t="s">
        <v>0</v>
      </c>
      <c r="K9" s="15" t="s">
        <v>2</v>
      </c>
      <c r="L9" s="16" t="s">
        <v>3</v>
      </c>
      <c r="M9" s="188"/>
      <c r="N9" s="188"/>
      <c r="O9" s="188"/>
      <c r="P9" s="17" t="s">
        <v>52</v>
      </c>
      <c r="Q9" s="17" t="s">
        <v>0</v>
      </c>
      <c r="R9" s="15" t="s">
        <v>2</v>
      </c>
      <c r="S9" s="16" t="s">
        <v>3</v>
      </c>
      <c r="T9" s="188"/>
      <c r="U9" s="188"/>
    </row>
    <row r="10" spans="1:28" ht="24" customHeight="1" x14ac:dyDescent="0.2">
      <c r="A10" s="18" t="s">
        <v>11</v>
      </c>
      <c r="B10" s="46">
        <v>24</v>
      </c>
      <c r="C10" s="46">
        <v>317</v>
      </c>
      <c r="D10" s="46">
        <v>18</v>
      </c>
      <c r="E10" s="46">
        <v>4</v>
      </c>
      <c r="F10" s="6">
        <f t="shared" ref="F10:F22" si="0">B10*0.5+C10*1+D10*2+E10*2.5</f>
        <v>375</v>
      </c>
      <c r="G10" s="2"/>
      <c r="H10" s="19" t="s">
        <v>4</v>
      </c>
      <c r="I10" s="46">
        <v>14</v>
      </c>
      <c r="J10" s="46">
        <v>210</v>
      </c>
      <c r="K10" s="46">
        <v>6</v>
      </c>
      <c r="L10" s="46">
        <v>6</v>
      </c>
      <c r="M10" s="6">
        <f t="shared" ref="M10:M22" si="1">I10*0.5+J10*1+K10*2+L10*2.5</f>
        <v>244</v>
      </c>
      <c r="N10" s="9">
        <f>F20+F21+F22+M10</f>
        <v>989.5</v>
      </c>
      <c r="O10" s="19" t="s">
        <v>43</v>
      </c>
      <c r="P10" s="46">
        <v>5</v>
      </c>
      <c r="Q10" s="46">
        <v>237</v>
      </c>
      <c r="R10" s="46">
        <v>16</v>
      </c>
      <c r="S10" s="46">
        <v>7</v>
      </c>
      <c r="T10" s="6">
        <f t="shared" ref="T10:T21" si="2">P10*0.5+Q10*1+R10*2+S10*2.5</f>
        <v>289</v>
      </c>
      <c r="U10" s="10"/>
      <c r="AB10" s="1"/>
    </row>
    <row r="11" spans="1:28" ht="24" customHeight="1" x14ac:dyDescent="0.2">
      <c r="A11" s="18" t="s">
        <v>14</v>
      </c>
      <c r="B11" s="46">
        <v>29</v>
      </c>
      <c r="C11" s="46">
        <v>314</v>
      </c>
      <c r="D11" s="46">
        <v>15</v>
      </c>
      <c r="E11" s="46">
        <v>6</v>
      </c>
      <c r="F11" s="6">
        <f t="shared" si="0"/>
        <v>373.5</v>
      </c>
      <c r="G11" s="2"/>
      <c r="H11" s="19" t="s">
        <v>5</v>
      </c>
      <c r="I11" s="46">
        <v>8</v>
      </c>
      <c r="J11" s="46">
        <v>198</v>
      </c>
      <c r="K11" s="46">
        <v>9</v>
      </c>
      <c r="L11" s="46">
        <v>4</v>
      </c>
      <c r="M11" s="6">
        <f t="shared" si="1"/>
        <v>230</v>
      </c>
      <c r="N11" s="9">
        <f>F21+F22+M10+M11</f>
        <v>964.5</v>
      </c>
      <c r="O11" s="19" t="s">
        <v>44</v>
      </c>
      <c r="P11" s="46">
        <v>2</v>
      </c>
      <c r="Q11" s="46">
        <v>229</v>
      </c>
      <c r="R11" s="46">
        <v>16</v>
      </c>
      <c r="S11" s="46">
        <v>10</v>
      </c>
      <c r="T11" s="6">
        <f t="shared" si="2"/>
        <v>287</v>
      </c>
      <c r="U11" s="2"/>
      <c r="AB11" s="1"/>
    </row>
    <row r="12" spans="1:28" ht="24" customHeight="1" x14ac:dyDescent="0.2">
      <c r="A12" s="18" t="s">
        <v>17</v>
      </c>
      <c r="B12" s="46">
        <v>22</v>
      </c>
      <c r="C12" s="46">
        <v>281</v>
      </c>
      <c r="D12" s="46">
        <v>12</v>
      </c>
      <c r="E12" s="46">
        <v>6</v>
      </c>
      <c r="F12" s="6">
        <f t="shared" si="0"/>
        <v>331</v>
      </c>
      <c r="G12" s="2"/>
      <c r="H12" s="19" t="s">
        <v>6</v>
      </c>
      <c r="I12" s="46">
        <v>6</v>
      </c>
      <c r="J12" s="46">
        <v>190</v>
      </c>
      <c r="K12" s="46">
        <v>5</v>
      </c>
      <c r="L12" s="46">
        <v>8</v>
      </c>
      <c r="M12" s="6">
        <f t="shared" si="1"/>
        <v>223</v>
      </c>
      <c r="N12" s="2">
        <f>F22+M10+M11+M12</f>
        <v>939</v>
      </c>
      <c r="O12" s="19" t="s">
        <v>32</v>
      </c>
      <c r="P12" s="46">
        <v>6</v>
      </c>
      <c r="Q12" s="46">
        <v>230</v>
      </c>
      <c r="R12" s="46">
        <v>14</v>
      </c>
      <c r="S12" s="46">
        <v>4</v>
      </c>
      <c r="T12" s="6">
        <f t="shared" si="2"/>
        <v>271</v>
      </c>
      <c r="U12" s="2"/>
      <c r="AB12" s="1"/>
    </row>
    <row r="13" spans="1:28" ht="24" customHeight="1" x14ac:dyDescent="0.2">
      <c r="A13" s="18" t="s">
        <v>19</v>
      </c>
      <c r="B13" s="46">
        <v>10</v>
      </c>
      <c r="C13" s="46">
        <v>230</v>
      </c>
      <c r="D13" s="46">
        <v>14</v>
      </c>
      <c r="E13" s="46">
        <v>8</v>
      </c>
      <c r="F13" s="6">
        <f t="shared" si="0"/>
        <v>283</v>
      </c>
      <c r="G13" s="2">
        <f t="shared" ref="G13:G19" si="3">F10+F11+F12+F13</f>
        <v>1362.5</v>
      </c>
      <c r="H13" s="19" t="s">
        <v>7</v>
      </c>
      <c r="I13" s="46">
        <v>5</v>
      </c>
      <c r="J13" s="46">
        <v>175</v>
      </c>
      <c r="K13" s="46">
        <v>7</v>
      </c>
      <c r="L13" s="46">
        <v>6</v>
      </c>
      <c r="M13" s="6">
        <f t="shared" si="1"/>
        <v>206.5</v>
      </c>
      <c r="N13" s="2">
        <f t="shared" ref="N13:N18" si="4">M10+M11+M12+M13</f>
        <v>903.5</v>
      </c>
      <c r="O13" s="19" t="s">
        <v>33</v>
      </c>
      <c r="P13" s="46">
        <v>5</v>
      </c>
      <c r="Q13" s="46">
        <v>225</v>
      </c>
      <c r="R13" s="46">
        <v>15</v>
      </c>
      <c r="S13" s="46">
        <v>7</v>
      </c>
      <c r="T13" s="6">
        <f t="shared" si="2"/>
        <v>275</v>
      </c>
      <c r="U13" s="2">
        <f t="shared" ref="U13:U21" si="5">T10+T11+T12+T13</f>
        <v>1122</v>
      </c>
      <c r="AB13" s="81">
        <v>212.5</v>
      </c>
    </row>
    <row r="14" spans="1:28" ht="24" customHeight="1" x14ac:dyDescent="0.2">
      <c r="A14" s="18" t="s">
        <v>21</v>
      </c>
      <c r="B14" s="46">
        <v>11</v>
      </c>
      <c r="C14" s="46">
        <v>211</v>
      </c>
      <c r="D14" s="46">
        <v>12</v>
      </c>
      <c r="E14" s="46">
        <v>12</v>
      </c>
      <c r="F14" s="6">
        <f t="shared" si="0"/>
        <v>270.5</v>
      </c>
      <c r="G14" s="2">
        <f t="shared" si="3"/>
        <v>1258</v>
      </c>
      <c r="H14" s="19" t="s">
        <v>9</v>
      </c>
      <c r="I14" s="46">
        <v>8</v>
      </c>
      <c r="J14" s="46">
        <v>153</v>
      </c>
      <c r="K14" s="46">
        <v>7</v>
      </c>
      <c r="L14" s="46">
        <v>10</v>
      </c>
      <c r="M14" s="6">
        <f t="shared" si="1"/>
        <v>196</v>
      </c>
      <c r="N14" s="2">
        <f t="shared" si="4"/>
        <v>855.5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833</v>
      </c>
      <c r="AB14" s="81">
        <v>226</v>
      </c>
    </row>
    <row r="15" spans="1:28" ht="24" customHeight="1" x14ac:dyDescent="0.2">
      <c r="A15" s="18" t="s">
        <v>23</v>
      </c>
      <c r="B15" s="46">
        <v>7</v>
      </c>
      <c r="C15" s="46">
        <v>222</v>
      </c>
      <c r="D15" s="46">
        <v>14</v>
      </c>
      <c r="E15" s="46">
        <v>11</v>
      </c>
      <c r="F15" s="6">
        <f t="shared" si="0"/>
        <v>281</v>
      </c>
      <c r="G15" s="2">
        <f t="shared" si="3"/>
        <v>1165.5</v>
      </c>
      <c r="H15" s="19" t="s">
        <v>12</v>
      </c>
      <c r="I15" s="46">
        <v>6</v>
      </c>
      <c r="J15" s="46">
        <v>148</v>
      </c>
      <c r="K15" s="46">
        <v>5</v>
      </c>
      <c r="L15" s="46">
        <v>5</v>
      </c>
      <c r="M15" s="6">
        <f t="shared" si="1"/>
        <v>173.5</v>
      </c>
      <c r="N15" s="2">
        <f t="shared" si="4"/>
        <v>799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546</v>
      </c>
      <c r="AB15" s="81">
        <v>233.5</v>
      </c>
    </row>
    <row r="16" spans="1:28" ht="24" customHeight="1" x14ac:dyDescent="0.2">
      <c r="A16" s="18" t="s">
        <v>39</v>
      </c>
      <c r="B16" s="46">
        <v>5</v>
      </c>
      <c r="C16" s="46">
        <v>200</v>
      </c>
      <c r="D16" s="46">
        <v>16</v>
      </c>
      <c r="E16" s="46">
        <v>9</v>
      </c>
      <c r="F16" s="6">
        <f t="shared" si="0"/>
        <v>257</v>
      </c>
      <c r="G16" s="2">
        <f t="shared" si="3"/>
        <v>1091.5</v>
      </c>
      <c r="H16" s="19" t="s">
        <v>15</v>
      </c>
      <c r="I16" s="46">
        <v>4</v>
      </c>
      <c r="J16" s="46">
        <v>162</v>
      </c>
      <c r="K16" s="46">
        <v>6</v>
      </c>
      <c r="L16" s="46">
        <v>8</v>
      </c>
      <c r="M16" s="6">
        <f t="shared" si="1"/>
        <v>196</v>
      </c>
      <c r="N16" s="2">
        <f t="shared" si="4"/>
        <v>772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275</v>
      </c>
      <c r="AB16" s="81">
        <v>234</v>
      </c>
    </row>
    <row r="17" spans="1:28" ht="24" customHeight="1" x14ac:dyDescent="0.2">
      <c r="A17" s="18" t="s">
        <v>40</v>
      </c>
      <c r="B17" s="46">
        <v>6</v>
      </c>
      <c r="C17" s="46">
        <v>214</v>
      </c>
      <c r="D17" s="46">
        <v>12</v>
      </c>
      <c r="E17" s="46">
        <v>6</v>
      </c>
      <c r="F17" s="6">
        <f t="shared" si="0"/>
        <v>256</v>
      </c>
      <c r="G17" s="2">
        <f t="shared" si="3"/>
        <v>1064.5</v>
      </c>
      <c r="H17" s="19" t="s">
        <v>18</v>
      </c>
      <c r="I17" s="46">
        <v>10</v>
      </c>
      <c r="J17" s="46">
        <v>199</v>
      </c>
      <c r="K17" s="46">
        <v>6</v>
      </c>
      <c r="L17" s="46">
        <v>4</v>
      </c>
      <c r="M17" s="6">
        <f t="shared" si="1"/>
        <v>226</v>
      </c>
      <c r="N17" s="2">
        <f t="shared" si="4"/>
        <v>791.5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5</v>
      </c>
      <c r="C18" s="46">
        <v>224</v>
      </c>
      <c r="D18" s="46">
        <v>13</v>
      </c>
      <c r="E18" s="46">
        <v>6</v>
      </c>
      <c r="F18" s="6">
        <f t="shared" si="0"/>
        <v>267.5</v>
      </c>
      <c r="G18" s="2">
        <f t="shared" si="3"/>
        <v>1061.5</v>
      </c>
      <c r="H18" s="19" t="s">
        <v>20</v>
      </c>
      <c r="I18" s="46">
        <v>13</v>
      </c>
      <c r="J18" s="46">
        <v>214</v>
      </c>
      <c r="K18" s="46">
        <v>7</v>
      </c>
      <c r="L18" s="46">
        <v>9</v>
      </c>
      <c r="M18" s="6">
        <f t="shared" si="1"/>
        <v>257</v>
      </c>
      <c r="N18" s="2">
        <f t="shared" si="4"/>
        <v>852.5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3</v>
      </c>
      <c r="C19" s="47">
        <v>222</v>
      </c>
      <c r="D19" s="47">
        <v>10</v>
      </c>
      <c r="E19" s="47">
        <v>9</v>
      </c>
      <c r="F19" s="7">
        <f t="shared" si="0"/>
        <v>266</v>
      </c>
      <c r="G19" s="3">
        <f t="shared" si="3"/>
        <v>1046.5</v>
      </c>
      <c r="H19" s="20" t="s">
        <v>22</v>
      </c>
      <c r="I19" s="45">
        <v>13</v>
      </c>
      <c r="J19" s="45">
        <v>223</v>
      </c>
      <c r="K19" s="45">
        <v>8</v>
      </c>
      <c r="L19" s="45">
        <v>8</v>
      </c>
      <c r="M19" s="6">
        <f t="shared" si="1"/>
        <v>265.5</v>
      </c>
      <c r="N19" s="2">
        <f>M16+M17+M18+M19</f>
        <v>944.5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6</v>
      </c>
      <c r="C20" s="45">
        <v>211</v>
      </c>
      <c r="D20" s="45">
        <v>8</v>
      </c>
      <c r="E20" s="45">
        <v>10</v>
      </c>
      <c r="F20" s="8">
        <f t="shared" si="0"/>
        <v>255</v>
      </c>
      <c r="G20" s="35"/>
      <c r="H20" s="19" t="s">
        <v>24</v>
      </c>
      <c r="I20" s="46">
        <v>15</v>
      </c>
      <c r="J20" s="46">
        <v>231</v>
      </c>
      <c r="K20" s="46">
        <v>10</v>
      </c>
      <c r="L20" s="46">
        <v>11</v>
      </c>
      <c r="M20" s="8">
        <f t="shared" si="1"/>
        <v>286</v>
      </c>
      <c r="N20" s="2">
        <f>M17+M18+M19+M20</f>
        <v>1034.5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3</v>
      </c>
      <c r="C21" s="46">
        <v>203</v>
      </c>
      <c r="D21" s="46">
        <v>7</v>
      </c>
      <c r="E21" s="46">
        <v>12</v>
      </c>
      <c r="F21" s="6">
        <f t="shared" si="0"/>
        <v>248.5</v>
      </c>
      <c r="G21" s="36"/>
      <c r="H21" s="20" t="s">
        <v>25</v>
      </c>
      <c r="I21" s="46">
        <v>14</v>
      </c>
      <c r="J21" s="46">
        <v>218</v>
      </c>
      <c r="K21" s="46">
        <v>10</v>
      </c>
      <c r="L21" s="46">
        <v>7</v>
      </c>
      <c r="M21" s="6">
        <f t="shared" si="1"/>
        <v>262.5</v>
      </c>
      <c r="N21" s="2">
        <f>M18+M19+M20+M21</f>
        <v>1071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8</v>
      </c>
      <c r="C22" s="46">
        <v>206</v>
      </c>
      <c r="D22" s="46">
        <v>6</v>
      </c>
      <c r="E22" s="46">
        <v>8</v>
      </c>
      <c r="F22" s="6">
        <f t="shared" si="0"/>
        <v>242</v>
      </c>
      <c r="G22" s="2"/>
      <c r="H22" s="21" t="s">
        <v>26</v>
      </c>
      <c r="I22" s="47">
        <v>11</v>
      </c>
      <c r="J22" s="47">
        <v>251</v>
      </c>
      <c r="K22" s="47">
        <v>12</v>
      </c>
      <c r="L22" s="47">
        <v>14</v>
      </c>
      <c r="M22" s="6">
        <f t="shared" si="1"/>
        <v>315.5</v>
      </c>
      <c r="N22" s="3">
        <f>M19+M20+M21+M22</f>
        <v>1129.5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68" t="s">
        <v>47</v>
      </c>
      <c r="B23" s="169"/>
      <c r="C23" s="174" t="s">
        <v>50</v>
      </c>
      <c r="D23" s="175"/>
      <c r="E23" s="175"/>
      <c r="F23" s="176"/>
      <c r="G23" s="84">
        <f>MAX(G13:G19)</f>
        <v>1362.5</v>
      </c>
      <c r="H23" s="172" t="s">
        <v>48</v>
      </c>
      <c r="I23" s="173"/>
      <c r="J23" s="165" t="s">
        <v>50</v>
      </c>
      <c r="K23" s="166"/>
      <c r="L23" s="166"/>
      <c r="M23" s="167"/>
      <c r="N23" s="85">
        <f>MAX(N10:N22)</f>
        <v>1129.5</v>
      </c>
      <c r="O23" s="168" t="s">
        <v>49</v>
      </c>
      <c r="P23" s="169"/>
      <c r="Q23" s="174" t="s">
        <v>50</v>
      </c>
      <c r="R23" s="175"/>
      <c r="S23" s="175"/>
      <c r="T23" s="176"/>
      <c r="U23" s="84">
        <f>MAX(U13:U21)</f>
        <v>1122</v>
      </c>
      <c r="AB23" s="1"/>
    </row>
    <row r="24" spans="1:28" ht="13.5" customHeight="1" x14ac:dyDescent="0.2">
      <c r="A24" s="170"/>
      <c r="B24" s="171"/>
      <c r="C24" s="82" t="s">
        <v>73</v>
      </c>
      <c r="D24" s="86"/>
      <c r="E24" s="86"/>
      <c r="F24" s="87" t="s">
        <v>65</v>
      </c>
      <c r="G24" s="88"/>
      <c r="H24" s="170"/>
      <c r="I24" s="171"/>
      <c r="J24" s="82" t="s">
        <v>73</v>
      </c>
      <c r="K24" s="86"/>
      <c r="L24" s="86"/>
      <c r="M24" s="87" t="s">
        <v>93</v>
      </c>
      <c r="N24" s="88"/>
      <c r="O24" s="170"/>
      <c r="P24" s="171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7" t="s">
        <v>51</v>
      </c>
      <c r="B26" s="177"/>
      <c r="C26" s="177"/>
      <c r="D26" s="177"/>
      <c r="E26" s="17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2" workbookViewId="0">
      <selection activeCell="W21" sqref="W21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9" t="s">
        <v>38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7" t="s">
        <v>54</v>
      </c>
      <c r="B4" s="207"/>
      <c r="C4" s="207"/>
      <c r="D4" s="51"/>
      <c r="E4" s="210" t="str">
        <f>'G-1'!E4:H4</f>
        <v>DE OBRA</v>
      </c>
      <c r="F4" s="210"/>
      <c r="G4" s="210"/>
      <c r="H4" s="210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8" t="s">
        <v>56</v>
      </c>
      <c r="B5" s="208"/>
      <c r="C5" s="208"/>
      <c r="D5" s="210" t="str">
        <f>'G-1'!D5:H5</f>
        <v>CALLE 45 X CARRERA 38</v>
      </c>
      <c r="E5" s="210"/>
      <c r="F5" s="210"/>
      <c r="G5" s="210"/>
      <c r="H5" s="210"/>
      <c r="I5" s="208" t="s">
        <v>53</v>
      </c>
      <c r="J5" s="208"/>
      <c r="K5" s="208"/>
      <c r="L5" s="184">
        <f>'G-1'!L5:N5</f>
        <v>4538</v>
      </c>
      <c r="M5" s="184"/>
      <c r="N5" s="184"/>
      <c r="O5" s="50"/>
      <c r="P5" s="208" t="s">
        <v>57</v>
      </c>
      <c r="Q5" s="208"/>
      <c r="R5" s="208"/>
      <c r="S5" s="184" t="s">
        <v>135</v>
      </c>
      <c r="T5" s="184"/>
      <c r="U5" s="184"/>
    </row>
    <row r="6" spans="1:28" ht="12.75" customHeight="1" x14ac:dyDescent="0.2">
      <c r="A6" s="208" t="s">
        <v>55</v>
      </c>
      <c r="B6" s="208"/>
      <c r="C6" s="208"/>
      <c r="D6" s="194" t="s">
        <v>150</v>
      </c>
      <c r="E6" s="194"/>
      <c r="F6" s="194"/>
      <c r="G6" s="194"/>
      <c r="H6" s="194"/>
      <c r="I6" s="208" t="s">
        <v>59</v>
      </c>
      <c r="J6" s="208"/>
      <c r="K6" s="208"/>
      <c r="L6" s="217">
        <v>2</v>
      </c>
      <c r="M6" s="217"/>
      <c r="N6" s="217"/>
      <c r="O6" s="54"/>
      <c r="P6" s="208" t="s">
        <v>58</v>
      </c>
      <c r="Q6" s="208"/>
      <c r="R6" s="208"/>
      <c r="S6" s="211">
        <f>'G-1'!S6:U6</f>
        <v>44210</v>
      </c>
      <c r="T6" s="211"/>
      <c r="U6" s="211"/>
    </row>
    <row r="7" spans="1:28" ht="7.5" customHeight="1" x14ac:dyDescent="0.2">
      <c r="A7" s="55"/>
      <c r="B7" s="49"/>
      <c r="C7" s="49"/>
      <c r="D7" s="49"/>
      <c r="E7" s="218"/>
      <c r="F7" s="218"/>
      <c r="G7" s="218"/>
      <c r="H7" s="218"/>
      <c r="I7" s="218"/>
      <c r="J7" s="218"/>
      <c r="K7" s="218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2" t="s">
        <v>36</v>
      </c>
      <c r="B8" s="214" t="s">
        <v>34</v>
      </c>
      <c r="C8" s="215"/>
      <c r="D8" s="215"/>
      <c r="E8" s="216"/>
      <c r="F8" s="212" t="s">
        <v>35</v>
      </c>
      <c r="G8" s="212" t="s">
        <v>37</v>
      </c>
      <c r="H8" s="212" t="s">
        <v>36</v>
      </c>
      <c r="I8" s="214" t="s">
        <v>34</v>
      </c>
      <c r="J8" s="215"/>
      <c r="K8" s="215"/>
      <c r="L8" s="216"/>
      <c r="M8" s="212" t="s">
        <v>35</v>
      </c>
      <c r="N8" s="212" t="s">
        <v>37</v>
      </c>
      <c r="O8" s="212" t="s">
        <v>36</v>
      </c>
      <c r="P8" s="214" t="s">
        <v>34</v>
      </c>
      <c r="Q8" s="215"/>
      <c r="R8" s="215"/>
      <c r="S8" s="216"/>
      <c r="T8" s="212" t="s">
        <v>35</v>
      </c>
      <c r="U8" s="212" t="s">
        <v>37</v>
      </c>
    </row>
    <row r="9" spans="1:28" ht="12" customHeight="1" x14ac:dyDescent="0.2">
      <c r="A9" s="213"/>
      <c r="B9" s="57" t="s">
        <v>52</v>
      </c>
      <c r="C9" s="57" t="s">
        <v>0</v>
      </c>
      <c r="D9" s="57" t="s">
        <v>2</v>
      </c>
      <c r="E9" s="58" t="s">
        <v>3</v>
      </c>
      <c r="F9" s="213"/>
      <c r="G9" s="213"/>
      <c r="H9" s="213"/>
      <c r="I9" s="59" t="s">
        <v>52</v>
      </c>
      <c r="J9" s="59" t="s">
        <v>0</v>
      </c>
      <c r="K9" s="57" t="s">
        <v>2</v>
      </c>
      <c r="L9" s="58" t="s">
        <v>3</v>
      </c>
      <c r="M9" s="213"/>
      <c r="N9" s="213"/>
      <c r="O9" s="213"/>
      <c r="P9" s="59" t="s">
        <v>52</v>
      </c>
      <c r="Q9" s="59" t="s">
        <v>0</v>
      </c>
      <c r="R9" s="57" t="s">
        <v>2</v>
      </c>
      <c r="S9" s="58" t="s">
        <v>3</v>
      </c>
      <c r="T9" s="213"/>
      <c r="U9" s="213"/>
    </row>
    <row r="10" spans="1:28" ht="24" customHeight="1" x14ac:dyDescent="0.2">
      <c r="A10" s="60" t="s">
        <v>11</v>
      </c>
      <c r="B10" s="46">
        <v>51</v>
      </c>
      <c r="C10" s="46">
        <v>91</v>
      </c>
      <c r="D10" s="46">
        <v>6</v>
      </c>
      <c r="E10" s="46">
        <v>1</v>
      </c>
      <c r="F10" s="62">
        <f t="shared" ref="F10:F22" si="0">B10*0.5+C10*1+D10*2+E10*2.5</f>
        <v>131</v>
      </c>
      <c r="G10" s="63"/>
      <c r="H10" s="64" t="s">
        <v>4</v>
      </c>
      <c r="I10" s="46">
        <v>40</v>
      </c>
      <c r="J10" s="46">
        <v>166</v>
      </c>
      <c r="K10" s="46">
        <v>9</v>
      </c>
      <c r="L10" s="46">
        <v>6</v>
      </c>
      <c r="M10" s="62">
        <f t="shared" ref="M10:M22" si="1">I10*0.5+J10*1+K10*2+L10*2.5</f>
        <v>219</v>
      </c>
      <c r="N10" s="65">
        <f>F20+F21+F22+M10</f>
        <v>822.5</v>
      </c>
      <c r="O10" s="64" t="s">
        <v>43</v>
      </c>
      <c r="P10" s="46">
        <v>42</v>
      </c>
      <c r="Q10" s="46">
        <v>136</v>
      </c>
      <c r="R10" s="46">
        <v>7</v>
      </c>
      <c r="S10" s="46">
        <v>4</v>
      </c>
      <c r="T10" s="62">
        <f t="shared" ref="T10:T21" si="2">P10*0.5+Q10*1+R10*2+S10*2.5</f>
        <v>181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46">
        <v>46</v>
      </c>
      <c r="C11" s="46">
        <v>110</v>
      </c>
      <c r="D11" s="46">
        <v>5</v>
      </c>
      <c r="E11" s="46">
        <v>0</v>
      </c>
      <c r="F11" s="62">
        <f t="shared" si="0"/>
        <v>143</v>
      </c>
      <c r="G11" s="63"/>
      <c r="H11" s="64" t="s">
        <v>5</v>
      </c>
      <c r="I11" s="46">
        <v>34</v>
      </c>
      <c r="J11" s="46">
        <v>157</v>
      </c>
      <c r="K11" s="46">
        <v>8</v>
      </c>
      <c r="L11" s="46">
        <v>7</v>
      </c>
      <c r="M11" s="62">
        <f t="shared" si="1"/>
        <v>207.5</v>
      </c>
      <c r="N11" s="65">
        <f>F21+F22+M10+M11</f>
        <v>844</v>
      </c>
      <c r="O11" s="64" t="s">
        <v>44</v>
      </c>
      <c r="P11" s="46">
        <v>53</v>
      </c>
      <c r="Q11" s="46">
        <v>141</v>
      </c>
      <c r="R11" s="46">
        <v>7</v>
      </c>
      <c r="S11" s="46">
        <v>5</v>
      </c>
      <c r="T11" s="62">
        <f t="shared" si="2"/>
        <v>194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46">
        <v>39</v>
      </c>
      <c r="C12" s="46">
        <v>145</v>
      </c>
      <c r="D12" s="46">
        <v>7</v>
      </c>
      <c r="E12" s="46">
        <v>4</v>
      </c>
      <c r="F12" s="62">
        <f t="shared" si="0"/>
        <v>188.5</v>
      </c>
      <c r="G12" s="63"/>
      <c r="H12" s="64" t="s">
        <v>6</v>
      </c>
      <c r="I12" s="46">
        <v>33</v>
      </c>
      <c r="J12" s="46">
        <v>183</v>
      </c>
      <c r="K12" s="46">
        <v>9</v>
      </c>
      <c r="L12" s="46">
        <v>8</v>
      </c>
      <c r="M12" s="62">
        <f t="shared" si="1"/>
        <v>237.5</v>
      </c>
      <c r="N12" s="63">
        <f>F22+M10+M11+M12</f>
        <v>878</v>
      </c>
      <c r="O12" s="64" t="s">
        <v>32</v>
      </c>
      <c r="P12" s="46">
        <v>43</v>
      </c>
      <c r="Q12" s="46">
        <v>149</v>
      </c>
      <c r="R12" s="46">
        <v>6</v>
      </c>
      <c r="S12" s="46">
        <v>4</v>
      </c>
      <c r="T12" s="62">
        <f t="shared" si="2"/>
        <v>192.5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46">
        <v>21</v>
      </c>
      <c r="C13" s="46">
        <v>144</v>
      </c>
      <c r="D13" s="46">
        <v>6</v>
      </c>
      <c r="E13" s="46">
        <v>3</v>
      </c>
      <c r="F13" s="62">
        <f t="shared" si="0"/>
        <v>174</v>
      </c>
      <c r="G13" s="63">
        <f t="shared" ref="G13:G19" si="3">F10+F11+F12+F13</f>
        <v>636.5</v>
      </c>
      <c r="H13" s="64" t="s">
        <v>7</v>
      </c>
      <c r="I13" s="46">
        <v>35</v>
      </c>
      <c r="J13" s="46">
        <v>159</v>
      </c>
      <c r="K13" s="46">
        <v>8</v>
      </c>
      <c r="L13" s="46">
        <v>4</v>
      </c>
      <c r="M13" s="62">
        <f t="shared" si="1"/>
        <v>202.5</v>
      </c>
      <c r="N13" s="63">
        <f t="shared" ref="N13:N18" si="4">M10+M11+M12+M13</f>
        <v>866.5</v>
      </c>
      <c r="O13" s="64" t="s">
        <v>33</v>
      </c>
      <c r="P13" s="46">
        <v>33</v>
      </c>
      <c r="Q13" s="46">
        <v>121</v>
      </c>
      <c r="R13" s="46">
        <v>10</v>
      </c>
      <c r="S13" s="46">
        <v>3</v>
      </c>
      <c r="T13" s="62">
        <f t="shared" si="2"/>
        <v>165</v>
      </c>
      <c r="U13" s="63">
        <f t="shared" ref="U13:U21" si="5">T10+T11+T12+T13</f>
        <v>732.5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46">
        <v>25</v>
      </c>
      <c r="C14" s="46">
        <v>106</v>
      </c>
      <c r="D14" s="46">
        <v>6</v>
      </c>
      <c r="E14" s="46">
        <v>5</v>
      </c>
      <c r="F14" s="62">
        <f t="shared" si="0"/>
        <v>143</v>
      </c>
      <c r="G14" s="63">
        <f t="shared" si="3"/>
        <v>648.5</v>
      </c>
      <c r="H14" s="64" t="s">
        <v>9</v>
      </c>
      <c r="I14" s="46">
        <v>31</v>
      </c>
      <c r="J14" s="46">
        <v>126</v>
      </c>
      <c r="K14" s="46">
        <v>6</v>
      </c>
      <c r="L14" s="46">
        <v>6</v>
      </c>
      <c r="M14" s="62">
        <f t="shared" si="1"/>
        <v>168.5</v>
      </c>
      <c r="N14" s="63">
        <f t="shared" si="4"/>
        <v>816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551.5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46">
        <v>20</v>
      </c>
      <c r="C15" s="46">
        <v>118</v>
      </c>
      <c r="D15" s="46">
        <v>13</v>
      </c>
      <c r="E15" s="46">
        <v>5</v>
      </c>
      <c r="F15" s="62">
        <f t="shared" si="0"/>
        <v>166.5</v>
      </c>
      <c r="G15" s="63">
        <f t="shared" si="3"/>
        <v>672</v>
      </c>
      <c r="H15" s="64" t="s">
        <v>12</v>
      </c>
      <c r="I15" s="46">
        <v>30</v>
      </c>
      <c r="J15" s="46">
        <v>120</v>
      </c>
      <c r="K15" s="46">
        <v>5</v>
      </c>
      <c r="L15" s="46">
        <v>5</v>
      </c>
      <c r="M15" s="62">
        <f t="shared" si="1"/>
        <v>157.5</v>
      </c>
      <c r="N15" s="63">
        <f t="shared" si="4"/>
        <v>766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357.5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46">
        <v>27</v>
      </c>
      <c r="C16" s="46">
        <v>130</v>
      </c>
      <c r="D16" s="46">
        <v>8</v>
      </c>
      <c r="E16" s="46">
        <v>5</v>
      </c>
      <c r="F16" s="62">
        <f t="shared" si="0"/>
        <v>172</v>
      </c>
      <c r="G16" s="63">
        <f t="shared" si="3"/>
        <v>655.5</v>
      </c>
      <c r="H16" s="64" t="s">
        <v>15</v>
      </c>
      <c r="I16" s="46">
        <v>29</v>
      </c>
      <c r="J16" s="46">
        <v>124</v>
      </c>
      <c r="K16" s="46">
        <v>4</v>
      </c>
      <c r="L16" s="46">
        <v>2</v>
      </c>
      <c r="M16" s="62">
        <f t="shared" si="1"/>
        <v>151.5</v>
      </c>
      <c r="N16" s="63">
        <f t="shared" si="4"/>
        <v>680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165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46">
        <v>23</v>
      </c>
      <c r="C17" s="46">
        <v>151</v>
      </c>
      <c r="D17" s="46">
        <v>7</v>
      </c>
      <c r="E17" s="46">
        <v>10</v>
      </c>
      <c r="F17" s="62">
        <f t="shared" si="0"/>
        <v>201.5</v>
      </c>
      <c r="G17" s="63">
        <f t="shared" si="3"/>
        <v>683</v>
      </c>
      <c r="H17" s="64" t="s">
        <v>18</v>
      </c>
      <c r="I17" s="46">
        <v>21</v>
      </c>
      <c r="J17" s="46">
        <v>126</v>
      </c>
      <c r="K17" s="46">
        <v>6</v>
      </c>
      <c r="L17" s="46">
        <v>3</v>
      </c>
      <c r="M17" s="62">
        <f t="shared" si="1"/>
        <v>156</v>
      </c>
      <c r="N17" s="63">
        <f t="shared" si="4"/>
        <v>633.5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46">
        <v>30</v>
      </c>
      <c r="C18" s="46">
        <v>136</v>
      </c>
      <c r="D18" s="46">
        <v>7</v>
      </c>
      <c r="E18" s="46">
        <v>5</v>
      </c>
      <c r="F18" s="62">
        <f t="shared" si="0"/>
        <v>177.5</v>
      </c>
      <c r="G18" s="63">
        <f t="shared" si="3"/>
        <v>717.5</v>
      </c>
      <c r="H18" s="64" t="s">
        <v>20</v>
      </c>
      <c r="I18" s="46">
        <v>27</v>
      </c>
      <c r="J18" s="46">
        <v>131</v>
      </c>
      <c r="K18" s="46">
        <v>7</v>
      </c>
      <c r="L18" s="46">
        <v>5</v>
      </c>
      <c r="M18" s="62">
        <f t="shared" si="1"/>
        <v>171</v>
      </c>
      <c r="N18" s="63">
        <f t="shared" si="4"/>
        <v>636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47">
        <v>25</v>
      </c>
      <c r="C19" s="47">
        <v>155</v>
      </c>
      <c r="D19" s="47">
        <v>9</v>
      </c>
      <c r="E19" s="47">
        <v>3</v>
      </c>
      <c r="F19" s="70">
        <f t="shared" si="0"/>
        <v>193</v>
      </c>
      <c r="G19" s="71">
        <f t="shared" si="3"/>
        <v>744</v>
      </c>
      <c r="H19" s="72" t="s">
        <v>22</v>
      </c>
      <c r="I19" s="45">
        <v>40</v>
      </c>
      <c r="J19" s="45">
        <v>142</v>
      </c>
      <c r="K19" s="45">
        <v>7</v>
      </c>
      <c r="L19" s="45">
        <v>12</v>
      </c>
      <c r="M19" s="62">
        <f t="shared" si="1"/>
        <v>206</v>
      </c>
      <c r="N19" s="63">
        <f>M16+M17+M18+M19</f>
        <v>684.5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45">
        <v>23</v>
      </c>
      <c r="C20" s="45">
        <v>147</v>
      </c>
      <c r="D20" s="45">
        <v>5</v>
      </c>
      <c r="E20" s="45">
        <v>7</v>
      </c>
      <c r="F20" s="73">
        <f t="shared" si="0"/>
        <v>186</v>
      </c>
      <c r="G20" s="74"/>
      <c r="H20" s="64" t="s">
        <v>24</v>
      </c>
      <c r="I20" s="46">
        <v>32</v>
      </c>
      <c r="J20" s="46">
        <v>125</v>
      </c>
      <c r="K20" s="46">
        <v>8</v>
      </c>
      <c r="L20" s="46">
        <v>5</v>
      </c>
      <c r="M20" s="73">
        <f t="shared" si="1"/>
        <v>169.5</v>
      </c>
      <c r="N20" s="63">
        <f>M17+M18+M19+M20</f>
        <v>702.5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92</v>
      </c>
      <c r="Z20" s="81">
        <v>830</v>
      </c>
      <c r="AB20" s="81">
        <v>0</v>
      </c>
    </row>
    <row r="21" spans="1:28" ht="24" customHeight="1" thickBot="1" x14ac:dyDescent="0.25">
      <c r="A21" s="64" t="s">
        <v>28</v>
      </c>
      <c r="B21" s="46">
        <v>26</v>
      </c>
      <c r="C21" s="46">
        <v>156</v>
      </c>
      <c r="D21" s="46">
        <v>6</v>
      </c>
      <c r="E21" s="46">
        <v>9</v>
      </c>
      <c r="F21" s="62">
        <f t="shared" si="0"/>
        <v>203.5</v>
      </c>
      <c r="G21" s="75"/>
      <c r="H21" s="72" t="s">
        <v>25</v>
      </c>
      <c r="I21" s="46">
        <v>42</v>
      </c>
      <c r="J21" s="46">
        <v>130</v>
      </c>
      <c r="K21" s="46">
        <v>7</v>
      </c>
      <c r="L21" s="46">
        <v>10</v>
      </c>
      <c r="M21" s="62">
        <f t="shared" si="1"/>
        <v>190</v>
      </c>
      <c r="N21" s="63">
        <f>M18+M19+M20+M21</f>
        <v>736.5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46">
        <v>31</v>
      </c>
      <c r="C22" s="46">
        <v>174</v>
      </c>
      <c r="D22" s="46">
        <v>6</v>
      </c>
      <c r="E22" s="46">
        <v>5</v>
      </c>
      <c r="F22" s="62">
        <f t="shared" si="0"/>
        <v>214</v>
      </c>
      <c r="G22" s="63"/>
      <c r="H22" s="68" t="s">
        <v>26</v>
      </c>
      <c r="I22" s="47">
        <v>36</v>
      </c>
      <c r="J22" s="47">
        <v>134</v>
      </c>
      <c r="K22" s="47">
        <v>8</v>
      </c>
      <c r="L22" s="47">
        <v>6</v>
      </c>
      <c r="M22" s="62">
        <f t="shared" si="1"/>
        <v>183</v>
      </c>
      <c r="N22" s="71">
        <f>M19+M20+M21+M22</f>
        <v>748.5</v>
      </c>
      <c r="O22" s="64"/>
      <c r="P22" s="67"/>
      <c r="Q22" s="164"/>
      <c r="R22" s="164"/>
      <c r="S22" s="164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198" t="s">
        <v>47</v>
      </c>
      <c r="B23" s="199"/>
      <c r="C23" s="204" t="s">
        <v>50</v>
      </c>
      <c r="D23" s="205"/>
      <c r="E23" s="205"/>
      <c r="F23" s="206"/>
      <c r="G23" s="89">
        <f>MAX(G13:G19)</f>
        <v>744</v>
      </c>
      <c r="H23" s="202" t="s">
        <v>48</v>
      </c>
      <c r="I23" s="203"/>
      <c r="J23" s="195" t="s">
        <v>50</v>
      </c>
      <c r="K23" s="196"/>
      <c r="L23" s="196"/>
      <c r="M23" s="197"/>
      <c r="N23" s="90">
        <f>MAX(N10:N22)</f>
        <v>878</v>
      </c>
      <c r="O23" s="198" t="s">
        <v>49</v>
      </c>
      <c r="P23" s="199"/>
      <c r="Q23" s="204" t="s">
        <v>50</v>
      </c>
      <c r="R23" s="205"/>
      <c r="S23" s="205"/>
      <c r="T23" s="206"/>
      <c r="U23" s="89">
        <f>MAX(U13:U21)</f>
        <v>732.5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0"/>
      <c r="B24" s="201"/>
      <c r="C24" s="83" t="s">
        <v>73</v>
      </c>
      <c r="D24" s="86"/>
      <c r="E24" s="86"/>
      <c r="F24" s="87" t="s">
        <v>89</v>
      </c>
      <c r="G24" s="88"/>
      <c r="H24" s="200"/>
      <c r="I24" s="201"/>
      <c r="J24" s="83" t="s">
        <v>73</v>
      </c>
      <c r="K24" s="86"/>
      <c r="L24" s="86"/>
      <c r="M24" s="87" t="s">
        <v>75</v>
      </c>
      <c r="N24" s="88"/>
      <c r="O24" s="200"/>
      <c r="P24" s="201"/>
      <c r="Q24" s="83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77" t="s">
        <v>51</v>
      </c>
      <c r="B26" s="177"/>
      <c r="C26" s="177"/>
      <c r="D26" s="177"/>
      <c r="E26" s="17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1" workbookViewId="0">
      <selection activeCell="W23" sqref="W23:W24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1" t="s">
        <v>38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8" t="s">
        <v>54</v>
      </c>
      <c r="B4" s="178"/>
      <c r="C4" s="178"/>
      <c r="D4" s="26"/>
      <c r="E4" s="183" t="str">
        <f>'G-1'!E4:H4</f>
        <v>DE OBRA</v>
      </c>
      <c r="F4" s="183"/>
      <c r="G4" s="183"/>
      <c r="H4" s="183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9" t="s">
        <v>56</v>
      </c>
      <c r="B5" s="179"/>
      <c r="C5" s="179"/>
      <c r="D5" s="183" t="str">
        <f>'G-1'!D5:H5</f>
        <v>CALLE 45 X CARRERA 38</v>
      </c>
      <c r="E5" s="183"/>
      <c r="F5" s="183"/>
      <c r="G5" s="183"/>
      <c r="H5" s="183"/>
      <c r="I5" s="179" t="s">
        <v>53</v>
      </c>
      <c r="J5" s="179"/>
      <c r="K5" s="179"/>
      <c r="L5" s="184">
        <f>'G-1'!L5:N5</f>
        <v>4538</v>
      </c>
      <c r="M5" s="184"/>
      <c r="N5" s="184"/>
      <c r="O5" s="12"/>
      <c r="P5" s="179" t="s">
        <v>57</v>
      </c>
      <c r="Q5" s="179"/>
      <c r="R5" s="179"/>
      <c r="S5" s="182" t="s">
        <v>94</v>
      </c>
      <c r="T5" s="182"/>
      <c r="U5" s="182"/>
    </row>
    <row r="6" spans="1:28" ht="12.75" customHeight="1" x14ac:dyDescent="0.2">
      <c r="A6" s="179" t="s">
        <v>55</v>
      </c>
      <c r="B6" s="179"/>
      <c r="C6" s="179"/>
      <c r="D6" s="180" t="s">
        <v>151</v>
      </c>
      <c r="E6" s="180"/>
      <c r="F6" s="180"/>
      <c r="G6" s="180"/>
      <c r="H6" s="180"/>
      <c r="I6" s="179" t="s">
        <v>59</v>
      </c>
      <c r="J6" s="179"/>
      <c r="K6" s="179"/>
      <c r="L6" s="185">
        <v>2</v>
      </c>
      <c r="M6" s="185"/>
      <c r="N6" s="185"/>
      <c r="O6" s="42"/>
      <c r="P6" s="179" t="s">
        <v>58</v>
      </c>
      <c r="Q6" s="179"/>
      <c r="R6" s="179"/>
      <c r="S6" s="193">
        <f>'G-1'!S6:U6</f>
        <v>44210</v>
      </c>
      <c r="T6" s="193"/>
      <c r="U6" s="193"/>
    </row>
    <row r="7" spans="1:28" ht="7.5" customHeight="1" x14ac:dyDescent="0.2">
      <c r="A7" s="13"/>
      <c r="B7" s="11"/>
      <c r="C7" s="11"/>
      <c r="D7" s="11"/>
      <c r="E7" s="192"/>
      <c r="F7" s="192"/>
      <c r="G7" s="192"/>
      <c r="H7" s="192"/>
      <c r="I7" s="192"/>
      <c r="J7" s="192"/>
      <c r="K7" s="192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6" t="s">
        <v>36</v>
      </c>
      <c r="B8" s="189" t="s">
        <v>34</v>
      </c>
      <c r="C8" s="190"/>
      <c r="D8" s="190"/>
      <c r="E8" s="191"/>
      <c r="F8" s="186" t="s">
        <v>35</v>
      </c>
      <c r="G8" s="186" t="s">
        <v>37</v>
      </c>
      <c r="H8" s="186" t="s">
        <v>36</v>
      </c>
      <c r="I8" s="189" t="s">
        <v>34</v>
      </c>
      <c r="J8" s="190"/>
      <c r="K8" s="190"/>
      <c r="L8" s="191"/>
      <c r="M8" s="186" t="s">
        <v>35</v>
      </c>
      <c r="N8" s="186" t="s">
        <v>37</v>
      </c>
      <c r="O8" s="186" t="s">
        <v>36</v>
      </c>
      <c r="P8" s="189" t="s">
        <v>34</v>
      </c>
      <c r="Q8" s="190"/>
      <c r="R8" s="190"/>
      <c r="S8" s="191"/>
      <c r="T8" s="186" t="s">
        <v>35</v>
      </c>
      <c r="U8" s="186" t="s">
        <v>37</v>
      </c>
    </row>
    <row r="9" spans="1:28" ht="12" customHeight="1" x14ac:dyDescent="0.2">
      <c r="A9" s="188"/>
      <c r="B9" s="15" t="s">
        <v>52</v>
      </c>
      <c r="C9" s="15" t="s">
        <v>0</v>
      </c>
      <c r="D9" s="15" t="s">
        <v>2</v>
      </c>
      <c r="E9" s="16" t="s">
        <v>3</v>
      </c>
      <c r="F9" s="188"/>
      <c r="G9" s="188"/>
      <c r="H9" s="188"/>
      <c r="I9" s="17" t="s">
        <v>52</v>
      </c>
      <c r="J9" s="17" t="s">
        <v>0</v>
      </c>
      <c r="K9" s="15" t="s">
        <v>2</v>
      </c>
      <c r="L9" s="16" t="s">
        <v>3</v>
      </c>
      <c r="M9" s="188"/>
      <c r="N9" s="188"/>
      <c r="O9" s="188"/>
      <c r="P9" s="17" t="s">
        <v>52</v>
      </c>
      <c r="Q9" s="17" t="s">
        <v>0</v>
      </c>
      <c r="R9" s="15" t="s">
        <v>2</v>
      </c>
      <c r="S9" s="16" t="s">
        <v>3</v>
      </c>
      <c r="T9" s="188"/>
      <c r="U9" s="188"/>
    </row>
    <row r="10" spans="1:28" ht="24" customHeight="1" x14ac:dyDescent="0.2">
      <c r="A10" s="18" t="s">
        <v>11</v>
      </c>
      <c r="B10" s="61">
        <v>27</v>
      </c>
      <c r="C10" s="61">
        <v>96</v>
      </c>
      <c r="D10" s="61">
        <v>8</v>
      </c>
      <c r="E10" s="61">
        <v>5</v>
      </c>
      <c r="F10" s="62">
        <f>B10*0.5+C10*1+D10*2+E10*2.5</f>
        <v>138</v>
      </c>
      <c r="G10" s="2"/>
      <c r="H10" s="19" t="s">
        <v>4</v>
      </c>
      <c r="I10" s="46">
        <v>49</v>
      </c>
      <c r="J10" s="46">
        <v>175</v>
      </c>
      <c r="K10" s="46">
        <v>12</v>
      </c>
      <c r="L10" s="46">
        <v>2</v>
      </c>
      <c r="M10" s="6">
        <f>I10*0.5+J10*1+K10*2+L10*2.5</f>
        <v>228.5</v>
      </c>
      <c r="N10" s="9">
        <f>F20+F21+F22+M10</f>
        <v>822</v>
      </c>
      <c r="O10" s="19" t="s">
        <v>43</v>
      </c>
      <c r="P10" s="46">
        <v>17</v>
      </c>
      <c r="Q10" s="46">
        <v>96</v>
      </c>
      <c r="R10" s="46">
        <v>10</v>
      </c>
      <c r="S10" s="46">
        <v>5</v>
      </c>
      <c r="T10" s="6">
        <f>P10*0.5+Q10*1+R10*2+S10*2.5</f>
        <v>137</v>
      </c>
      <c r="U10" s="10"/>
      <c r="W10" s="1"/>
      <c r="X10" s="1"/>
      <c r="Y10" s="1" t="s">
        <v>85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61">
        <v>39</v>
      </c>
      <c r="C11" s="61">
        <v>111</v>
      </c>
      <c r="D11" s="61">
        <v>11</v>
      </c>
      <c r="E11" s="61">
        <v>9</v>
      </c>
      <c r="F11" s="6">
        <f t="shared" ref="F11:F22" si="0">B11*0.5+C11*1+D11*2+E11*2.5</f>
        <v>175</v>
      </c>
      <c r="G11" s="2"/>
      <c r="H11" s="19" t="s">
        <v>5</v>
      </c>
      <c r="I11" s="46">
        <v>55</v>
      </c>
      <c r="J11" s="46">
        <v>159</v>
      </c>
      <c r="K11" s="46">
        <v>19</v>
      </c>
      <c r="L11" s="46">
        <v>1</v>
      </c>
      <c r="M11" s="6">
        <f t="shared" ref="M11:M22" si="1">I11*0.5+J11*1+K11*2+L11*2.5</f>
        <v>227</v>
      </c>
      <c r="N11" s="9">
        <f>F21+F22+M10+M11</f>
        <v>870.5</v>
      </c>
      <c r="O11" s="19" t="s">
        <v>44</v>
      </c>
      <c r="P11" s="46">
        <v>22</v>
      </c>
      <c r="Q11" s="46">
        <v>90</v>
      </c>
      <c r="R11" s="46">
        <v>13</v>
      </c>
      <c r="S11" s="46">
        <v>3</v>
      </c>
      <c r="T11" s="6">
        <f t="shared" ref="T11:T21" si="2">P11*0.5+Q11*1+R11*2+S11*2.5</f>
        <v>134.5</v>
      </c>
      <c r="U11" s="2"/>
      <c r="W11" s="1"/>
      <c r="X11" s="1"/>
      <c r="Y11" s="1" t="s">
        <v>67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61">
        <v>24</v>
      </c>
      <c r="C12" s="61">
        <v>99</v>
      </c>
      <c r="D12" s="61">
        <v>9</v>
      </c>
      <c r="E12" s="61">
        <v>4</v>
      </c>
      <c r="F12" s="6">
        <f t="shared" si="0"/>
        <v>139</v>
      </c>
      <c r="G12" s="2"/>
      <c r="H12" s="19" t="s">
        <v>6</v>
      </c>
      <c r="I12" s="46">
        <v>50</v>
      </c>
      <c r="J12" s="46">
        <v>169</v>
      </c>
      <c r="K12" s="46">
        <v>6</v>
      </c>
      <c r="L12" s="46">
        <v>2</v>
      </c>
      <c r="M12" s="6">
        <f t="shared" si="1"/>
        <v>211</v>
      </c>
      <c r="N12" s="2">
        <f>F22+M10+M11+M12</f>
        <v>903</v>
      </c>
      <c r="O12" s="19" t="s">
        <v>32</v>
      </c>
      <c r="P12" s="46">
        <v>37</v>
      </c>
      <c r="Q12" s="46">
        <v>121</v>
      </c>
      <c r="R12" s="46">
        <v>13</v>
      </c>
      <c r="S12" s="46">
        <v>3</v>
      </c>
      <c r="T12" s="6">
        <f t="shared" si="2"/>
        <v>173</v>
      </c>
      <c r="U12" s="2"/>
      <c r="W12" s="1"/>
      <c r="X12" s="1"/>
      <c r="Y12" s="1" t="s">
        <v>68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61">
        <v>33</v>
      </c>
      <c r="C13" s="61">
        <v>124</v>
      </c>
      <c r="D13" s="61">
        <v>13</v>
      </c>
      <c r="E13" s="61">
        <v>5</v>
      </c>
      <c r="F13" s="6">
        <f t="shared" si="0"/>
        <v>179</v>
      </c>
      <c r="G13" s="2">
        <f>F10+F11+F12+F13</f>
        <v>631</v>
      </c>
      <c r="H13" s="19" t="s">
        <v>7</v>
      </c>
      <c r="I13" s="46">
        <v>39</v>
      </c>
      <c r="J13" s="46">
        <v>117</v>
      </c>
      <c r="K13" s="46">
        <v>12</v>
      </c>
      <c r="L13" s="46">
        <v>5</v>
      </c>
      <c r="M13" s="6">
        <f t="shared" si="1"/>
        <v>173</v>
      </c>
      <c r="N13" s="2">
        <f t="shared" ref="N13:N18" si="3">M10+M11+M12+M13</f>
        <v>839.5</v>
      </c>
      <c r="O13" s="19" t="s">
        <v>33</v>
      </c>
      <c r="P13" s="46">
        <v>29</v>
      </c>
      <c r="Q13" s="46">
        <v>118</v>
      </c>
      <c r="R13" s="46">
        <v>11</v>
      </c>
      <c r="S13" s="46">
        <v>2</v>
      </c>
      <c r="T13" s="6">
        <f t="shared" si="2"/>
        <v>159.5</v>
      </c>
      <c r="U13" s="2">
        <f t="shared" ref="U13:U21" si="4">T10+T11+T12+T13</f>
        <v>604</v>
      </c>
      <c r="W13" s="1" t="s">
        <v>89</v>
      </c>
      <c r="X13" s="81">
        <v>1077.5</v>
      </c>
      <c r="Y13" s="1" t="s">
        <v>80</v>
      </c>
      <c r="Z13" s="81">
        <v>950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61">
        <v>30</v>
      </c>
      <c r="C14" s="61">
        <v>115</v>
      </c>
      <c r="D14" s="61">
        <v>10</v>
      </c>
      <c r="E14" s="61">
        <v>6</v>
      </c>
      <c r="F14" s="6">
        <f t="shared" si="0"/>
        <v>165</v>
      </c>
      <c r="G14" s="2">
        <f t="shared" ref="G14:G19" si="5">F11+F12+F13+F14</f>
        <v>658</v>
      </c>
      <c r="H14" s="19" t="s">
        <v>9</v>
      </c>
      <c r="I14" s="46">
        <v>34</v>
      </c>
      <c r="J14" s="46">
        <v>121</v>
      </c>
      <c r="K14" s="46">
        <v>9</v>
      </c>
      <c r="L14" s="46">
        <v>4</v>
      </c>
      <c r="M14" s="6">
        <f t="shared" si="1"/>
        <v>166</v>
      </c>
      <c r="N14" s="2">
        <f t="shared" si="3"/>
        <v>777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467</v>
      </c>
      <c r="W14" s="1" t="s">
        <v>87</v>
      </c>
      <c r="X14" s="81">
        <v>1084</v>
      </c>
      <c r="Y14" s="1" t="s">
        <v>75</v>
      </c>
      <c r="Z14" s="81">
        <v>986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61">
        <v>26</v>
      </c>
      <c r="C15" s="61">
        <v>119</v>
      </c>
      <c r="D15" s="61">
        <v>12</v>
      </c>
      <c r="E15" s="61">
        <v>6</v>
      </c>
      <c r="F15" s="6">
        <f t="shared" si="0"/>
        <v>171</v>
      </c>
      <c r="G15" s="2">
        <f t="shared" si="5"/>
        <v>654</v>
      </c>
      <c r="H15" s="19" t="s">
        <v>12</v>
      </c>
      <c r="I15" s="46">
        <v>32</v>
      </c>
      <c r="J15" s="46">
        <v>120</v>
      </c>
      <c r="K15" s="46">
        <v>10</v>
      </c>
      <c r="L15" s="46">
        <v>6</v>
      </c>
      <c r="M15" s="6">
        <f t="shared" si="1"/>
        <v>171</v>
      </c>
      <c r="N15" s="2">
        <f t="shared" si="3"/>
        <v>721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332.5</v>
      </c>
      <c r="W15" s="1" t="s">
        <v>84</v>
      </c>
      <c r="X15" s="81">
        <v>1088</v>
      </c>
      <c r="Y15" s="1" t="s">
        <v>64</v>
      </c>
      <c r="Z15" s="81">
        <v>1007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61">
        <v>20</v>
      </c>
      <c r="C16" s="61">
        <v>108</v>
      </c>
      <c r="D16" s="61">
        <v>12</v>
      </c>
      <c r="E16" s="61">
        <v>5</v>
      </c>
      <c r="F16" s="6">
        <f t="shared" si="0"/>
        <v>154.5</v>
      </c>
      <c r="G16" s="2">
        <f t="shared" si="5"/>
        <v>669.5</v>
      </c>
      <c r="H16" s="19" t="s">
        <v>15</v>
      </c>
      <c r="I16" s="46">
        <v>30</v>
      </c>
      <c r="J16" s="46">
        <v>118</v>
      </c>
      <c r="K16" s="46">
        <v>7</v>
      </c>
      <c r="L16" s="46">
        <v>5</v>
      </c>
      <c r="M16" s="6">
        <f t="shared" si="1"/>
        <v>159.5</v>
      </c>
      <c r="N16" s="2">
        <f t="shared" si="3"/>
        <v>669.5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159.5</v>
      </c>
      <c r="W16" s="1" t="s">
        <v>82</v>
      </c>
      <c r="X16" s="81">
        <v>1121.5</v>
      </c>
      <c r="Y16" s="1" t="s">
        <v>76</v>
      </c>
      <c r="Z16" s="81">
        <v>1015.5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61">
        <v>35</v>
      </c>
      <c r="C17" s="61">
        <v>146</v>
      </c>
      <c r="D17" s="61">
        <v>10</v>
      </c>
      <c r="E17" s="61">
        <v>4</v>
      </c>
      <c r="F17" s="6">
        <f t="shared" si="0"/>
        <v>193.5</v>
      </c>
      <c r="G17" s="2">
        <f t="shared" si="5"/>
        <v>684</v>
      </c>
      <c r="H17" s="19" t="s">
        <v>18</v>
      </c>
      <c r="I17" s="46">
        <v>38</v>
      </c>
      <c r="J17" s="46">
        <v>141</v>
      </c>
      <c r="K17" s="46">
        <v>8</v>
      </c>
      <c r="L17" s="46">
        <v>6</v>
      </c>
      <c r="M17" s="6">
        <f t="shared" si="1"/>
        <v>191</v>
      </c>
      <c r="N17" s="2">
        <f t="shared" si="3"/>
        <v>687.5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81">
        <v>1162.5</v>
      </c>
      <c r="Y17" s="1" t="s">
        <v>74</v>
      </c>
      <c r="Z17" s="81">
        <v>1028.5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61">
        <v>34</v>
      </c>
      <c r="C18" s="61">
        <v>114</v>
      </c>
      <c r="D18" s="61">
        <v>8</v>
      </c>
      <c r="E18" s="61">
        <v>2</v>
      </c>
      <c r="F18" s="6">
        <f t="shared" si="0"/>
        <v>152</v>
      </c>
      <c r="G18" s="2">
        <f t="shared" si="5"/>
        <v>671</v>
      </c>
      <c r="H18" s="19" t="s">
        <v>20</v>
      </c>
      <c r="I18" s="46">
        <v>40</v>
      </c>
      <c r="J18" s="46">
        <v>147</v>
      </c>
      <c r="K18" s="46">
        <v>12</v>
      </c>
      <c r="L18" s="46">
        <v>5</v>
      </c>
      <c r="M18" s="6">
        <f t="shared" si="1"/>
        <v>203.5</v>
      </c>
      <c r="N18" s="2">
        <f t="shared" si="3"/>
        <v>725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81">
        <v>1171</v>
      </c>
      <c r="Y18" s="1" t="s">
        <v>88</v>
      </c>
      <c r="Z18" s="81">
        <v>1031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69">
        <v>42</v>
      </c>
      <c r="C19" s="69">
        <v>178</v>
      </c>
      <c r="D19" s="69">
        <v>15</v>
      </c>
      <c r="E19" s="69">
        <v>3</v>
      </c>
      <c r="F19" s="7">
        <f t="shared" si="0"/>
        <v>236.5</v>
      </c>
      <c r="G19" s="3">
        <f t="shared" si="5"/>
        <v>736.5</v>
      </c>
      <c r="H19" s="20" t="s">
        <v>22</v>
      </c>
      <c r="I19" s="45">
        <v>41</v>
      </c>
      <c r="J19" s="45">
        <v>175</v>
      </c>
      <c r="K19" s="45">
        <v>8</v>
      </c>
      <c r="L19" s="45">
        <v>5</v>
      </c>
      <c r="M19" s="6">
        <f t="shared" si="1"/>
        <v>224</v>
      </c>
      <c r="N19" s="2">
        <f>M16+M17+M18+M19</f>
        <v>778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81">
        <v>1205.5</v>
      </c>
      <c r="Y19" s="1" t="s">
        <v>90</v>
      </c>
      <c r="Z19" s="81">
        <v>1036.5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158">
        <v>37</v>
      </c>
      <c r="C20" s="158">
        <v>127</v>
      </c>
      <c r="D20" s="158">
        <v>9</v>
      </c>
      <c r="E20" s="158">
        <v>6</v>
      </c>
      <c r="F20" s="8">
        <f t="shared" si="0"/>
        <v>178.5</v>
      </c>
      <c r="G20" s="35"/>
      <c r="H20" s="19" t="s">
        <v>24</v>
      </c>
      <c r="I20" s="46">
        <v>47</v>
      </c>
      <c r="J20" s="46">
        <v>140</v>
      </c>
      <c r="K20" s="46">
        <v>11</v>
      </c>
      <c r="L20" s="46">
        <v>4</v>
      </c>
      <c r="M20" s="8">
        <f t="shared" si="1"/>
        <v>195.5</v>
      </c>
      <c r="N20" s="2">
        <f>M17+M18+M19+M20</f>
        <v>814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92</v>
      </c>
      <c r="Z20" s="81">
        <v>1058.5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61">
        <v>40</v>
      </c>
      <c r="C21" s="61">
        <v>132</v>
      </c>
      <c r="D21" s="61">
        <v>7</v>
      </c>
      <c r="E21" s="61">
        <v>5</v>
      </c>
      <c r="F21" s="6">
        <f t="shared" si="0"/>
        <v>178.5</v>
      </c>
      <c r="G21" s="36"/>
      <c r="H21" s="20" t="s">
        <v>25</v>
      </c>
      <c r="I21" s="46">
        <v>59</v>
      </c>
      <c r="J21" s="46">
        <v>137</v>
      </c>
      <c r="K21" s="46">
        <v>11</v>
      </c>
      <c r="L21" s="46">
        <v>5</v>
      </c>
      <c r="M21" s="6">
        <f t="shared" si="1"/>
        <v>201</v>
      </c>
      <c r="N21" s="2">
        <f>M18+M19+M20+M21</f>
        <v>824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81">
        <v>1091.5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61">
        <v>46</v>
      </c>
      <c r="C22" s="61">
        <v>176</v>
      </c>
      <c r="D22" s="61">
        <v>10</v>
      </c>
      <c r="E22" s="61">
        <v>7</v>
      </c>
      <c r="F22" s="6">
        <f t="shared" si="0"/>
        <v>236.5</v>
      </c>
      <c r="G22" s="2"/>
      <c r="H22" s="21" t="s">
        <v>26</v>
      </c>
      <c r="I22" s="47">
        <v>52</v>
      </c>
      <c r="J22" s="47">
        <v>136</v>
      </c>
      <c r="K22" s="47">
        <v>12</v>
      </c>
      <c r="L22" s="47">
        <v>5</v>
      </c>
      <c r="M22" s="6">
        <f t="shared" si="1"/>
        <v>198.5</v>
      </c>
      <c r="N22" s="3">
        <f>M19+M20+M21+M22</f>
        <v>819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1132</v>
      </c>
      <c r="AA22" s="1"/>
      <c r="AB22" s="81"/>
    </row>
    <row r="23" spans="1:28" ht="13.5" customHeight="1" x14ac:dyDescent="0.2">
      <c r="A23" s="168" t="s">
        <v>47</v>
      </c>
      <c r="B23" s="169"/>
      <c r="C23" s="174" t="s">
        <v>50</v>
      </c>
      <c r="D23" s="175"/>
      <c r="E23" s="175"/>
      <c r="F23" s="176"/>
      <c r="G23" s="84">
        <f>MAX(G13:G19)</f>
        <v>736.5</v>
      </c>
      <c r="H23" s="172" t="s">
        <v>48</v>
      </c>
      <c r="I23" s="173"/>
      <c r="J23" s="165" t="s">
        <v>50</v>
      </c>
      <c r="K23" s="166"/>
      <c r="L23" s="166"/>
      <c r="M23" s="167"/>
      <c r="N23" s="85">
        <f>MAX(N10:N22)</f>
        <v>903</v>
      </c>
      <c r="O23" s="168" t="s">
        <v>49</v>
      </c>
      <c r="P23" s="169"/>
      <c r="Q23" s="174" t="s">
        <v>50</v>
      </c>
      <c r="R23" s="175"/>
      <c r="S23" s="175"/>
      <c r="T23" s="176"/>
      <c r="U23" s="84">
        <f>MAX(U13:U21)</f>
        <v>604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0"/>
      <c r="B24" s="171"/>
      <c r="C24" s="82" t="s">
        <v>73</v>
      </c>
      <c r="D24" s="86"/>
      <c r="E24" s="86"/>
      <c r="F24" s="87" t="s">
        <v>89</v>
      </c>
      <c r="G24" s="88"/>
      <c r="H24" s="170"/>
      <c r="I24" s="171"/>
      <c r="J24" s="82" t="s">
        <v>73</v>
      </c>
      <c r="K24" s="86"/>
      <c r="L24" s="86"/>
      <c r="M24" s="87" t="s">
        <v>75</v>
      </c>
      <c r="N24" s="88"/>
      <c r="O24" s="170"/>
      <c r="P24" s="171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7" t="s">
        <v>51</v>
      </c>
      <c r="B26" s="177"/>
      <c r="C26" s="177"/>
      <c r="D26" s="177"/>
      <c r="E26" s="17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workbookViewId="0">
      <selection activeCell="X13" sqref="X13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1" t="s">
        <v>38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8" t="s">
        <v>54</v>
      </c>
      <c r="B4" s="178"/>
      <c r="C4" s="178"/>
      <c r="D4" s="26"/>
      <c r="E4" s="183" t="str">
        <f>'G-1'!E4:H4</f>
        <v>DE OBRA</v>
      </c>
      <c r="F4" s="183"/>
      <c r="G4" s="183"/>
      <c r="H4" s="183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9" t="s">
        <v>56</v>
      </c>
      <c r="B5" s="179"/>
      <c r="C5" s="179"/>
      <c r="D5" s="183" t="str">
        <f>'G-1'!D5:H5</f>
        <v>CALLE 45 X CARRERA 38</v>
      </c>
      <c r="E5" s="183"/>
      <c r="F5" s="183"/>
      <c r="G5" s="183"/>
      <c r="H5" s="183"/>
      <c r="I5" s="179" t="s">
        <v>53</v>
      </c>
      <c r="J5" s="179"/>
      <c r="K5" s="179"/>
      <c r="L5" s="184">
        <f>'G-1'!L5:N5</f>
        <v>4538</v>
      </c>
      <c r="M5" s="184"/>
      <c r="N5" s="184"/>
      <c r="O5" s="12"/>
      <c r="P5" s="179" t="s">
        <v>57</v>
      </c>
      <c r="Q5" s="179"/>
      <c r="R5" s="179"/>
      <c r="S5" s="182" t="s">
        <v>152</v>
      </c>
      <c r="T5" s="182"/>
      <c r="U5" s="182"/>
    </row>
    <row r="6" spans="1:28" ht="12.75" customHeight="1" x14ac:dyDescent="0.2">
      <c r="A6" s="179" t="s">
        <v>55</v>
      </c>
      <c r="B6" s="179"/>
      <c r="C6" s="179"/>
      <c r="D6" s="180" t="s">
        <v>150</v>
      </c>
      <c r="E6" s="180"/>
      <c r="F6" s="180"/>
      <c r="G6" s="180"/>
      <c r="H6" s="180"/>
      <c r="I6" s="179" t="s">
        <v>59</v>
      </c>
      <c r="J6" s="179"/>
      <c r="K6" s="179"/>
      <c r="L6" s="185">
        <v>1</v>
      </c>
      <c r="M6" s="185"/>
      <c r="N6" s="185"/>
      <c r="O6" s="42"/>
      <c r="P6" s="179" t="s">
        <v>58</v>
      </c>
      <c r="Q6" s="179"/>
      <c r="R6" s="179"/>
      <c r="S6" s="193">
        <f>'G-1'!S6:U6</f>
        <v>44210</v>
      </c>
      <c r="T6" s="193"/>
      <c r="U6" s="193"/>
    </row>
    <row r="7" spans="1:28" ht="7.5" customHeight="1" x14ac:dyDescent="0.2">
      <c r="A7" s="13"/>
      <c r="B7" s="11"/>
      <c r="C7" s="11"/>
      <c r="D7" s="11"/>
      <c r="E7" s="192"/>
      <c r="F7" s="192"/>
      <c r="G7" s="192"/>
      <c r="H7" s="192"/>
      <c r="I7" s="192"/>
      <c r="J7" s="192"/>
      <c r="K7" s="192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6" t="s">
        <v>36</v>
      </c>
      <c r="B8" s="219" t="s">
        <v>153</v>
      </c>
      <c r="C8" s="220"/>
      <c r="D8" s="220"/>
      <c r="E8" s="221"/>
      <c r="F8" s="186" t="s">
        <v>35</v>
      </c>
      <c r="G8" s="186" t="s">
        <v>37</v>
      </c>
      <c r="H8" s="186" t="s">
        <v>36</v>
      </c>
      <c r="I8" s="219" t="s">
        <v>153</v>
      </c>
      <c r="J8" s="220"/>
      <c r="K8" s="220"/>
      <c r="L8" s="221"/>
      <c r="M8" s="186" t="s">
        <v>35</v>
      </c>
      <c r="N8" s="186" t="s">
        <v>37</v>
      </c>
      <c r="O8" s="186" t="s">
        <v>36</v>
      </c>
      <c r="P8" s="219" t="s">
        <v>153</v>
      </c>
      <c r="Q8" s="220"/>
      <c r="R8" s="220"/>
      <c r="S8" s="221"/>
      <c r="T8" s="186" t="s">
        <v>35</v>
      </c>
      <c r="U8" s="186" t="s">
        <v>37</v>
      </c>
    </row>
    <row r="9" spans="1:28" ht="12" customHeight="1" x14ac:dyDescent="0.2">
      <c r="A9" s="188"/>
      <c r="B9" s="219">
        <v>1</v>
      </c>
      <c r="C9" s="221"/>
      <c r="D9" s="219">
        <v>2</v>
      </c>
      <c r="E9" s="221"/>
      <c r="F9" s="188"/>
      <c r="G9" s="188"/>
      <c r="H9" s="188"/>
      <c r="I9" s="219">
        <v>1</v>
      </c>
      <c r="J9" s="221"/>
      <c r="K9" s="219">
        <v>2</v>
      </c>
      <c r="L9" s="221"/>
      <c r="M9" s="188"/>
      <c r="N9" s="188"/>
      <c r="O9" s="188"/>
      <c r="P9" s="219">
        <v>1</v>
      </c>
      <c r="Q9" s="221"/>
      <c r="R9" s="219">
        <v>2</v>
      </c>
      <c r="S9" s="221"/>
      <c r="T9" s="188"/>
      <c r="U9" s="188"/>
    </row>
    <row r="10" spans="1:28" ht="24" customHeight="1" x14ac:dyDescent="0.2">
      <c r="A10" s="18" t="s">
        <v>11</v>
      </c>
      <c r="B10" s="230">
        <v>12</v>
      </c>
      <c r="C10" s="231"/>
      <c r="D10" s="230">
        <v>8</v>
      </c>
      <c r="E10" s="231"/>
      <c r="F10" s="62">
        <f>B10*0.5+C10*1+D10*2+E10*2.5</f>
        <v>22</v>
      </c>
      <c r="G10" s="2"/>
      <c r="H10" s="19" t="s">
        <v>4</v>
      </c>
      <c r="I10" s="222">
        <v>4</v>
      </c>
      <c r="J10" s="223"/>
      <c r="K10" s="222">
        <v>3</v>
      </c>
      <c r="L10" s="223"/>
      <c r="M10" s="6">
        <f>I10*0.5+J10*1+K10*2+L10*2.5</f>
        <v>8</v>
      </c>
      <c r="N10" s="9">
        <f>F20+F21+F22+M10</f>
        <v>37</v>
      </c>
      <c r="O10" s="19" t="s">
        <v>43</v>
      </c>
      <c r="P10" s="222">
        <v>3</v>
      </c>
      <c r="Q10" s="223"/>
      <c r="R10" s="222">
        <v>5</v>
      </c>
      <c r="S10" s="223"/>
      <c r="T10" s="6">
        <f>P10*0.5+Q10*1+R10*2+S10*2.5</f>
        <v>11.5</v>
      </c>
      <c r="U10" s="10"/>
      <c r="W10" s="1"/>
      <c r="X10" s="1"/>
      <c r="Y10" s="1" t="s">
        <v>85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230">
        <v>8</v>
      </c>
      <c r="C11" s="231"/>
      <c r="D11" s="230">
        <v>11</v>
      </c>
      <c r="E11" s="231"/>
      <c r="F11" s="6">
        <f t="shared" ref="F11:F22" si="0">B11*0.5+C11*1+D11*2+E11*2.5</f>
        <v>26</v>
      </c>
      <c r="G11" s="2"/>
      <c r="H11" s="19" t="s">
        <v>5</v>
      </c>
      <c r="I11" s="222">
        <v>7</v>
      </c>
      <c r="J11" s="223"/>
      <c r="K11" s="222">
        <v>4</v>
      </c>
      <c r="L11" s="223"/>
      <c r="M11" s="6">
        <f t="shared" ref="M11:M22" si="1">I11*0.5+J11*1+K11*2+L11*2.5</f>
        <v>11.5</v>
      </c>
      <c r="N11" s="9">
        <f>F21+F22+M10+M11</f>
        <v>40</v>
      </c>
      <c r="O11" s="19" t="s">
        <v>44</v>
      </c>
      <c r="P11" s="222">
        <v>7</v>
      </c>
      <c r="Q11" s="223"/>
      <c r="R11" s="222">
        <v>6</v>
      </c>
      <c r="S11" s="223"/>
      <c r="T11" s="6">
        <f t="shared" ref="T11:T21" si="2">P11*0.5+Q11*1+R11*2+S11*2.5</f>
        <v>15.5</v>
      </c>
      <c r="U11" s="2"/>
      <c r="W11" s="1"/>
      <c r="X11" s="1"/>
      <c r="Y11" s="1" t="s">
        <v>67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230">
        <v>14</v>
      </c>
      <c r="C12" s="231"/>
      <c r="D12" s="230">
        <v>13</v>
      </c>
      <c r="E12" s="231"/>
      <c r="F12" s="6">
        <f t="shared" si="0"/>
        <v>33</v>
      </c>
      <c r="G12" s="2"/>
      <c r="H12" s="19" t="s">
        <v>6</v>
      </c>
      <c r="I12" s="222">
        <v>4</v>
      </c>
      <c r="J12" s="223"/>
      <c r="K12" s="222">
        <v>4</v>
      </c>
      <c r="L12" s="223"/>
      <c r="M12" s="6">
        <f t="shared" si="1"/>
        <v>10</v>
      </c>
      <c r="N12" s="2">
        <f>F22+M10+M11+M12</f>
        <v>46</v>
      </c>
      <c r="O12" s="19" t="s">
        <v>32</v>
      </c>
      <c r="P12" s="222">
        <v>4</v>
      </c>
      <c r="Q12" s="223"/>
      <c r="R12" s="222">
        <v>9</v>
      </c>
      <c r="S12" s="223"/>
      <c r="T12" s="6">
        <f t="shared" si="2"/>
        <v>20</v>
      </c>
      <c r="U12" s="2"/>
      <c r="W12" s="1"/>
      <c r="X12" s="1"/>
      <c r="Y12" s="1" t="s">
        <v>68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230">
        <v>9</v>
      </c>
      <c r="C13" s="231"/>
      <c r="D13" s="230">
        <v>10</v>
      </c>
      <c r="E13" s="231"/>
      <c r="F13" s="6">
        <f t="shared" si="0"/>
        <v>24.5</v>
      </c>
      <c r="G13" s="2">
        <f>F10+F11+F12+F13</f>
        <v>105.5</v>
      </c>
      <c r="H13" s="19" t="s">
        <v>7</v>
      </c>
      <c r="I13" s="222">
        <v>7</v>
      </c>
      <c r="J13" s="223"/>
      <c r="K13" s="222">
        <v>4</v>
      </c>
      <c r="L13" s="223"/>
      <c r="M13" s="6">
        <f t="shared" si="1"/>
        <v>11.5</v>
      </c>
      <c r="N13" s="2">
        <f t="shared" ref="N13:N18" si="3">M10+M11+M12+M13</f>
        <v>41</v>
      </c>
      <c r="O13" s="19" t="s">
        <v>33</v>
      </c>
      <c r="P13" s="222">
        <v>6</v>
      </c>
      <c r="Q13" s="223"/>
      <c r="R13" s="222">
        <v>10</v>
      </c>
      <c r="S13" s="223"/>
      <c r="T13" s="6">
        <f t="shared" si="2"/>
        <v>23</v>
      </c>
      <c r="U13" s="2">
        <f t="shared" ref="U13:U21" si="4">T10+T11+T12+T13</f>
        <v>70</v>
      </c>
      <c r="W13" s="1" t="s">
        <v>89</v>
      </c>
      <c r="X13" s="81">
        <v>1077.5</v>
      </c>
      <c r="Y13" s="1" t="s">
        <v>80</v>
      </c>
      <c r="Z13" s="81">
        <v>950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230">
        <v>12</v>
      </c>
      <c r="C14" s="231"/>
      <c r="D14" s="230">
        <v>11</v>
      </c>
      <c r="E14" s="231"/>
      <c r="F14" s="6">
        <f t="shared" si="0"/>
        <v>28</v>
      </c>
      <c r="G14" s="2">
        <f t="shared" ref="G14:G19" si="5">F11+F12+F13+F14</f>
        <v>111.5</v>
      </c>
      <c r="H14" s="19" t="s">
        <v>9</v>
      </c>
      <c r="I14" s="222">
        <v>4</v>
      </c>
      <c r="J14" s="223"/>
      <c r="K14" s="222">
        <v>3</v>
      </c>
      <c r="L14" s="223"/>
      <c r="M14" s="6">
        <f t="shared" si="1"/>
        <v>8</v>
      </c>
      <c r="N14" s="2">
        <f t="shared" si="3"/>
        <v>41</v>
      </c>
      <c r="O14" s="19" t="s">
        <v>29</v>
      </c>
      <c r="P14" s="222">
        <v>5</v>
      </c>
      <c r="Q14" s="223"/>
      <c r="R14" s="222">
        <v>11</v>
      </c>
      <c r="S14" s="223"/>
      <c r="T14" s="6">
        <f t="shared" si="2"/>
        <v>24.5</v>
      </c>
      <c r="U14" s="2">
        <f t="shared" si="4"/>
        <v>83</v>
      </c>
      <c r="W14" s="1" t="s">
        <v>87</v>
      </c>
      <c r="X14" s="81">
        <v>1084</v>
      </c>
      <c r="Y14" s="1" t="s">
        <v>75</v>
      </c>
      <c r="Z14" s="81">
        <v>986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230">
        <v>11</v>
      </c>
      <c r="C15" s="231"/>
      <c r="D15" s="230">
        <v>7</v>
      </c>
      <c r="E15" s="231"/>
      <c r="F15" s="6">
        <f t="shared" si="0"/>
        <v>19.5</v>
      </c>
      <c r="G15" s="2">
        <f t="shared" si="5"/>
        <v>105</v>
      </c>
      <c r="H15" s="19" t="s">
        <v>12</v>
      </c>
      <c r="I15" s="222">
        <v>4</v>
      </c>
      <c r="J15" s="223"/>
      <c r="K15" s="222">
        <v>4</v>
      </c>
      <c r="L15" s="223"/>
      <c r="M15" s="6">
        <f t="shared" si="1"/>
        <v>10</v>
      </c>
      <c r="N15" s="2">
        <f t="shared" si="3"/>
        <v>39.5</v>
      </c>
      <c r="O15" s="18" t="s">
        <v>30</v>
      </c>
      <c r="P15" s="222">
        <v>12</v>
      </c>
      <c r="Q15" s="223"/>
      <c r="R15" s="222">
        <v>15</v>
      </c>
      <c r="S15" s="223"/>
      <c r="T15" s="6">
        <f t="shared" si="2"/>
        <v>36</v>
      </c>
      <c r="U15" s="2">
        <f t="shared" si="4"/>
        <v>103.5</v>
      </c>
      <c r="W15" s="1" t="s">
        <v>84</v>
      </c>
      <c r="X15" s="81">
        <v>1088</v>
      </c>
      <c r="Y15" s="1" t="s">
        <v>64</v>
      </c>
      <c r="Z15" s="81">
        <v>1007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230">
        <v>8</v>
      </c>
      <c r="C16" s="231"/>
      <c r="D16" s="230">
        <v>6</v>
      </c>
      <c r="E16" s="231"/>
      <c r="F16" s="6">
        <f t="shared" si="0"/>
        <v>16</v>
      </c>
      <c r="G16" s="2">
        <f t="shared" si="5"/>
        <v>88</v>
      </c>
      <c r="H16" s="19" t="s">
        <v>15</v>
      </c>
      <c r="I16" s="222">
        <v>5</v>
      </c>
      <c r="J16" s="223"/>
      <c r="K16" s="222">
        <v>5</v>
      </c>
      <c r="L16" s="223"/>
      <c r="M16" s="6">
        <f t="shared" si="1"/>
        <v>12.5</v>
      </c>
      <c r="N16" s="2">
        <f t="shared" si="3"/>
        <v>42</v>
      </c>
      <c r="O16" s="19" t="s">
        <v>8</v>
      </c>
      <c r="P16" s="222">
        <v>11</v>
      </c>
      <c r="Q16" s="223"/>
      <c r="R16" s="222">
        <v>11</v>
      </c>
      <c r="S16" s="223"/>
      <c r="T16" s="6">
        <f t="shared" si="2"/>
        <v>27.5</v>
      </c>
      <c r="U16" s="2">
        <f t="shared" si="4"/>
        <v>111</v>
      </c>
      <c r="W16" s="1" t="s">
        <v>82</v>
      </c>
      <c r="X16" s="81">
        <v>1121.5</v>
      </c>
      <c r="Y16" s="1" t="s">
        <v>76</v>
      </c>
      <c r="Z16" s="81">
        <v>1015.5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230">
        <v>6</v>
      </c>
      <c r="C17" s="231"/>
      <c r="D17" s="230">
        <v>5</v>
      </c>
      <c r="E17" s="231"/>
      <c r="F17" s="6">
        <f t="shared" si="0"/>
        <v>13</v>
      </c>
      <c r="G17" s="2">
        <f t="shared" si="5"/>
        <v>76.5</v>
      </c>
      <c r="H17" s="19" t="s">
        <v>18</v>
      </c>
      <c r="I17" s="222">
        <v>4</v>
      </c>
      <c r="J17" s="223"/>
      <c r="K17" s="222">
        <v>4</v>
      </c>
      <c r="L17" s="223"/>
      <c r="M17" s="6">
        <f t="shared" si="1"/>
        <v>10</v>
      </c>
      <c r="N17" s="2">
        <f t="shared" si="3"/>
        <v>40.5</v>
      </c>
      <c r="O17" s="19" t="s">
        <v>10</v>
      </c>
      <c r="P17" s="222">
        <v>13</v>
      </c>
      <c r="Q17" s="223"/>
      <c r="R17" s="222">
        <v>6</v>
      </c>
      <c r="S17" s="223"/>
      <c r="T17" s="6">
        <f t="shared" si="2"/>
        <v>18.5</v>
      </c>
      <c r="U17" s="2">
        <f t="shared" si="4"/>
        <v>106.5</v>
      </c>
      <c r="W17" s="1" t="s">
        <v>79</v>
      </c>
      <c r="X17" s="81">
        <v>1162.5</v>
      </c>
      <c r="Y17" s="1" t="s">
        <v>74</v>
      </c>
      <c r="Z17" s="81">
        <v>1028.5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230">
        <v>7</v>
      </c>
      <c r="C18" s="231"/>
      <c r="D18" s="230">
        <v>3</v>
      </c>
      <c r="E18" s="231"/>
      <c r="F18" s="6">
        <f t="shared" si="0"/>
        <v>9.5</v>
      </c>
      <c r="G18" s="2">
        <f t="shared" si="5"/>
        <v>58</v>
      </c>
      <c r="H18" s="19" t="s">
        <v>20</v>
      </c>
      <c r="I18" s="222">
        <v>4</v>
      </c>
      <c r="J18" s="223"/>
      <c r="K18" s="222">
        <v>5</v>
      </c>
      <c r="L18" s="223"/>
      <c r="M18" s="6">
        <f t="shared" si="1"/>
        <v>12</v>
      </c>
      <c r="N18" s="2">
        <f t="shared" si="3"/>
        <v>44.5</v>
      </c>
      <c r="O18" s="19" t="s">
        <v>13</v>
      </c>
      <c r="P18" s="222">
        <v>14</v>
      </c>
      <c r="Q18" s="223"/>
      <c r="R18" s="222">
        <v>10</v>
      </c>
      <c r="S18" s="223"/>
      <c r="T18" s="6">
        <f t="shared" si="2"/>
        <v>27</v>
      </c>
      <c r="U18" s="2">
        <f t="shared" si="4"/>
        <v>109</v>
      </c>
      <c r="W18" s="1" t="s">
        <v>66</v>
      </c>
      <c r="X18" s="81">
        <v>1171</v>
      </c>
      <c r="Y18" s="1" t="s">
        <v>88</v>
      </c>
      <c r="Z18" s="81">
        <v>1031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226">
        <v>4</v>
      </c>
      <c r="C19" s="227"/>
      <c r="D19" s="226">
        <v>4</v>
      </c>
      <c r="E19" s="227"/>
      <c r="F19" s="7">
        <f t="shared" si="0"/>
        <v>10</v>
      </c>
      <c r="G19" s="3">
        <f t="shared" si="5"/>
        <v>48.5</v>
      </c>
      <c r="H19" s="20" t="s">
        <v>22</v>
      </c>
      <c r="I19" s="222">
        <v>6</v>
      </c>
      <c r="J19" s="223"/>
      <c r="K19" s="222">
        <v>3</v>
      </c>
      <c r="L19" s="223"/>
      <c r="M19" s="6">
        <f t="shared" si="1"/>
        <v>9</v>
      </c>
      <c r="N19" s="2">
        <f>M16+M17+M18+M19</f>
        <v>43.5</v>
      </c>
      <c r="O19" s="19" t="s">
        <v>16</v>
      </c>
      <c r="P19" s="222">
        <v>11</v>
      </c>
      <c r="Q19" s="223"/>
      <c r="R19" s="222">
        <v>7</v>
      </c>
      <c r="S19" s="223"/>
      <c r="T19" s="6">
        <f t="shared" si="2"/>
        <v>19.5</v>
      </c>
      <c r="U19" s="2">
        <f t="shared" si="4"/>
        <v>92.5</v>
      </c>
      <c r="W19" s="1" t="s">
        <v>65</v>
      </c>
      <c r="X19" s="81">
        <v>1205.5</v>
      </c>
      <c r="Y19" s="1" t="s">
        <v>90</v>
      </c>
      <c r="Z19" s="81">
        <v>1036.5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228">
        <v>1</v>
      </c>
      <c r="C20" s="229"/>
      <c r="D20" s="228">
        <v>4</v>
      </c>
      <c r="E20" s="229"/>
      <c r="F20" s="8">
        <f t="shared" si="0"/>
        <v>8.5</v>
      </c>
      <c r="G20" s="35"/>
      <c r="H20" s="19" t="s">
        <v>24</v>
      </c>
      <c r="I20" s="222">
        <v>3</v>
      </c>
      <c r="J20" s="223"/>
      <c r="K20" s="222">
        <v>4</v>
      </c>
      <c r="L20" s="223"/>
      <c r="M20" s="8">
        <f t="shared" si="1"/>
        <v>9.5</v>
      </c>
      <c r="N20" s="2">
        <f>M17+M18+M19+M20</f>
        <v>40.5</v>
      </c>
      <c r="O20" s="19" t="s">
        <v>45</v>
      </c>
      <c r="P20" s="222">
        <v>10</v>
      </c>
      <c r="Q20" s="223"/>
      <c r="R20" s="222">
        <v>19</v>
      </c>
      <c r="S20" s="223"/>
      <c r="T20" s="8">
        <f t="shared" si="2"/>
        <v>43</v>
      </c>
      <c r="U20" s="2">
        <f t="shared" si="4"/>
        <v>108</v>
      </c>
      <c r="W20" s="1"/>
      <c r="X20" s="1"/>
      <c r="Y20" s="1" t="s">
        <v>92</v>
      </c>
      <c r="Z20" s="81">
        <v>1058.5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230">
        <v>4</v>
      </c>
      <c r="C21" s="231"/>
      <c r="D21" s="230">
        <v>1</v>
      </c>
      <c r="E21" s="231"/>
      <c r="F21" s="6">
        <f t="shared" si="0"/>
        <v>4</v>
      </c>
      <c r="G21" s="36"/>
      <c r="H21" s="20" t="s">
        <v>25</v>
      </c>
      <c r="I21" s="222">
        <v>5</v>
      </c>
      <c r="J21" s="223"/>
      <c r="K21" s="222">
        <v>4</v>
      </c>
      <c r="L21" s="223"/>
      <c r="M21" s="6">
        <f t="shared" si="1"/>
        <v>10.5</v>
      </c>
      <c r="N21" s="2">
        <f>M18+M19+M20+M21</f>
        <v>41</v>
      </c>
      <c r="O21" s="21" t="s">
        <v>46</v>
      </c>
      <c r="P21" s="224">
        <v>17</v>
      </c>
      <c r="Q21" s="225"/>
      <c r="R21" s="224">
        <v>13</v>
      </c>
      <c r="S21" s="225"/>
      <c r="T21" s="7">
        <f t="shared" si="2"/>
        <v>34.5</v>
      </c>
      <c r="U21" s="3">
        <f t="shared" si="4"/>
        <v>124</v>
      </c>
      <c r="W21" s="1"/>
      <c r="X21" s="1"/>
      <c r="Y21" s="1" t="s">
        <v>71</v>
      </c>
      <c r="Z21" s="81">
        <v>1091.5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230">
        <v>9</v>
      </c>
      <c r="C22" s="231"/>
      <c r="D22" s="230">
        <v>6</v>
      </c>
      <c r="E22" s="231"/>
      <c r="F22" s="6">
        <f t="shared" si="0"/>
        <v>16.5</v>
      </c>
      <c r="G22" s="2"/>
      <c r="H22" s="21" t="s">
        <v>26</v>
      </c>
      <c r="I22" s="224">
        <v>4</v>
      </c>
      <c r="J22" s="225"/>
      <c r="K22" s="224">
        <v>4</v>
      </c>
      <c r="L22" s="225"/>
      <c r="M22" s="6">
        <f t="shared" si="1"/>
        <v>10</v>
      </c>
      <c r="N22" s="3">
        <f>M19+M20+M21+M22</f>
        <v>39</v>
      </c>
      <c r="O22" s="19"/>
      <c r="P22" s="232"/>
      <c r="Q22" s="233"/>
      <c r="R22" s="232"/>
      <c r="S22" s="233"/>
      <c r="T22" s="8"/>
      <c r="U22" s="34"/>
      <c r="W22" s="1"/>
      <c r="X22" s="1"/>
      <c r="Y22" s="1" t="s">
        <v>93</v>
      </c>
      <c r="Z22" s="81">
        <v>1132</v>
      </c>
      <c r="AA22" s="1"/>
      <c r="AB22" s="81"/>
    </row>
    <row r="23" spans="1:28" ht="13.5" customHeight="1" x14ac:dyDescent="0.2">
      <c r="A23" s="168" t="s">
        <v>47</v>
      </c>
      <c r="B23" s="169"/>
      <c r="C23" s="174" t="s">
        <v>50</v>
      </c>
      <c r="D23" s="175"/>
      <c r="E23" s="175"/>
      <c r="F23" s="176"/>
      <c r="G23" s="84">
        <f>MAX(G13:G19)</f>
        <v>111.5</v>
      </c>
      <c r="H23" s="172" t="s">
        <v>48</v>
      </c>
      <c r="I23" s="173"/>
      <c r="J23" s="165" t="s">
        <v>50</v>
      </c>
      <c r="K23" s="166"/>
      <c r="L23" s="166"/>
      <c r="M23" s="167"/>
      <c r="N23" s="85">
        <f>MAX(N10:N22)</f>
        <v>46</v>
      </c>
      <c r="O23" s="168" t="s">
        <v>49</v>
      </c>
      <c r="P23" s="169"/>
      <c r="Q23" s="174" t="s">
        <v>50</v>
      </c>
      <c r="R23" s="175"/>
      <c r="S23" s="175"/>
      <c r="T23" s="176"/>
      <c r="U23" s="84">
        <f>MAX(U13:U21)</f>
        <v>124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0"/>
      <c r="B24" s="171"/>
      <c r="C24" s="82" t="s">
        <v>73</v>
      </c>
      <c r="D24" s="86"/>
      <c r="E24" s="86"/>
      <c r="F24" s="87" t="s">
        <v>66</v>
      </c>
      <c r="G24" s="88"/>
      <c r="H24" s="170"/>
      <c r="I24" s="171"/>
      <c r="J24" s="82" t="s">
        <v>73</v>
      </c>
      <c r="K24" s="86"/>
      <c r="L24" s="86"/>
      <c r="M24" s="87" t="s">
        <v>75</v>
      </c>
      <c r="N24" s="88"/>
      <c r="O24" s="170"/>
      <c r="P24" s="171"/>
      <c r="Q24" s="82" t="s">
        <v>73</v>
      </c>
      <c r="R24" s="86"/>
      <c r="S24" s="86"/>
      <c r="T24" s="87" t="s">
        <v>72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7" t="s">
        <v>51</v>
      </c>
      <c r="B26" s="177"/>
      <c r="C26" s="177"/>
      <c r="D26" s="177"/>
      <c r="E26" s="17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119">
    <mergeCell ref="R22:S22"/>
    <mergeCell ref="B9:C9"/>
    <mergeCell ref="R14:S14"/>
    <mergeCell ref="R15:S15"/>
    <mergeCell ref="R16:S16"/>
    <mergeCell ref="R17:S17"/>
    <mergeCell ref="R18:S18"/>
    <mergeCell ref="R19:S19"/>
    <mergeCell ref="P18:Q18"/>
    <mergeCell ref="P19:Q19"/>
    <mergeCell ref="P20:Q20"/>
    <mergeCell ref="P21:Q21"/>
    <mergeCell ref="P22:Q22"/>
    <mergeCell ref="R9:S9"/>
    <mergeCell ref="R10:S10"/>
    <mergeCell ref="R11:S11"/>
    <mergeCell ref="R12:S12"/>
    <mergeCell ref="R13:S13"/>
    <mergeCell ref="K22:L22"/>
    <mergeCell ref="P9:Q9"/>
    <mergeCell ref="P10:Q10"/>
    <mergeCell ref="P11:Q11"/>
    <mergeCell ref="P13:Q13"/>
    <mergeCell ref="R20:S20"/>
    <mergeCell ref="D17:E17"/>
    <mergeCell ref="D18:E18"/>
    <mergeCell ref="D19:E19"/>
    <mergeCell ref="D20:E20"/>
    <mergeCell ref="K19:L19"/>
    <mergeCell ref="K20:L20"/>
    <mergeCell ref="R21:S21"/>
    <mergeCell ref="D10:E10"/>
    <mergeCell ref="D11:E11"/>
    <mergeCell ref="D12:E12"/>
    <mergeCell ref="D13:E13"/>
    <mergeCell ref="D14:E14"/>
    <mergeCell ref="D21:E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J23:M23"/>
    <mergeCell ref="K21:L21"/>
    <mergeCell ref="K11:L11"/>
    <mergeCell ref="K12:L12"/>
    <mergeCell ref="K13:L13"/>
    <mergeCell ref="K14:L14"/>
    <mergeCell ref="K15:L15"/>
    <mergeCell ref="O23:P24"/>
    <mergeCell ref="A26:E26"/>
    <mergeCell ref="A23:B24"/>
    <mergeCell ref="C23:F23"/>
    <mergeCell ref="B19:C19"/>
    <mergeCell ref="B20:C20"/>
    <mergeCell ref="B21:C21"/>
    <mergeCell ref="B22:C22"/>
    <mergeCell ref="D22:E22"/>
    <mergeCell ref="D15:E15"/>
    <mergeCell ref="P15:Q15"/>
    <mergeCell ref="P16:Q16"/>
    <mergeCell ref="P17:Q17"/>
    <mergeCell ref="K16:L16"/>
    <mergeCell ref="K17:L17"/>
    <mergeCell ref="K18:L18"/>
    <mergeCell ref="D16:E16"/>
    <mergeCell ref="Q23:T23"/>
    <mergeCell ref="M8:M9"/>
    <mergeCell ref="N8:N9"/>
    <mergeCell ref="O8:O9"/>
    <mergeCell ref="P8:S8"/>
    <mergeCell ref="T8:T9"/>
    <mergeCell ref="I17:J17"/>
    <mergeCell ref="I18:J18"/>
    <mergeCell ref="I19:J19"/>
    <mergeCell ref="I20:J20"/>
    <mergeCell ref="I21:J21"/>
    <mergeCell ref="I22:J22"/>
    <mergeCell ref="I9:J9"/>
    <mergeCell ref="I10:J10"/>
    <mergeCell ref="I11:J11"/>
    <mergeCell ref="I12:J12"/>
    <mergeCell ref="I13:J13"/>
    <mergeCell ref="I14:J14"/>
    <mergeCell ref="I15:J15"/>
    <mergeCell ref="I16:J16"/>
    <mergeCell ref="P12:Q12"/>
    <mergeCell ref="K10:L10"/>
    <mergeCell ref="P14:Q14"/>
    <mergeCell ref="H23:I24"/>
    <mergeCell ref="U8:U9"/>
    <mergeCell ref="E7:K7"/>
    <mergeCell ref="A8:A9"/>
    <mergeCell ref="B8:E8"/>
    <mergeCell ref="F8:F9"/>
    <mergeCell ref="G8:G9"/>
    <mergeCell ref="H8:H9"/>
    <mergeCell ref="I8:L8"/>
    <mergeCell ref="K9:L9"/>
    <mergeCell ref="D9:E9"/>
    <mergeCell ref="A6:C6"/>
    <mergeCell ref="D6:H6"/>
    <mergeCell ref="I6:K6"/>
    <mergeCell ref="L6:N6"/>
    <mergeCell ref="P6:R6"/>
    <mergeCell ref="S6:U6"/>
    <mergeCell ref="A2:U2"/>
    <mergeCell ref="A4:C4"/>
    <mergeCell ref="E4:H4"/>
    <mergeCell ref="A5:C5"/>
    <mergeCell ref="D5:H5"/>
    <mergeCell ref="I5:K5"/>
    <mergeCell ref="L5:N5"/>
    <mergeCell ref="P5:R5"/>
    <mergeCell ref="S5:U5"/>
  </mergeCells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1" workbookViewId="0">
      <selection activeCell="W29" sqref="W29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1" t="s">
        <v>62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8" t="s">
        <v>54</v>
      </c>
      <c r="B5" s="178"/>
      <c r="C5" s="178"/>
      <c r="D5" s="26"/>
      <c r="E5" s="183" t="str">
        <f>'G-1'!E4:H4</f>
        <v>DE OBRA</v>
      </c>
      <c r="F5" s="183"/>
      <c r="G5" s="183"/>
      <c r="H5" s="183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9" t="s">
        <v>56</v>
      </c>
      <c r="B6" s="179"/>
      <c r="C6" s="179"/>
      <c r="D6" s="183" t="str">
        <f>'G-1'!D5:H5</f>
        <v>CALLE 45 X CARRERA 38</v>
      </c>
      <c r="E6" s="183"/>
      <c r="F6" s="183"/>
      <c r="G6" s="183"/>
      <c r="H6" s="183"/>
      <c r="I6" s="179" t="s">
        <v>53</v>
      </c>
      <c r="J6" s="179"/>
      <c r="K6" s="179"/>
      <c r="L6" s="184">
        <f>'G-1'!L5:N5</f>
        <v>4538</v>
      </c>
      <c r="M6" s="184"/>
      <c r="N6" s="184"/>
      <c r="O6" s="12"/>
      <c r="P6" s="179" t="s">
        <v>58</v>
      </c>
      <c r="Q6" s="179"/>
      <c r="R6" s="179"/>
      <c r="S6" s="234">
        <f>'G-1'!S6:U6</f>
        <v>44210</v>
      </c>
      <c r="T6" s="234"/>
      <c r="U6" s="234"/>
    </row>
    <row r="7" spans="1:28" ht="7.5" customHeight="1" x14ac:dyDescent="0.2">
      <c r="A7" s="13"/>
      <c r="B7" s="11"/>
      <c r="C7" s="11"/>
      <c r="D7" s="11"/>
      <c r="E7" s="192"/>
      <c r="F7" s="192"/>
      <c r="G7" s="192"/>
      <c r="H7" s="192"/>
      <c r="I7" s="192"/>
      <c r="J7" s="192"/>
      <c r="K7" s="192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6" t="s">
        <v>36</v>
      </c>
      <c r="B8" s="189" t="s">
        <v>34</v>
      </c>
      <c r="C8" s="190"/>
      <c r="D8" s="190"/>
      <c r="E8" s="191"/>
      <c r="F8" s="186" t="s">
        <v>35</v>
      </c>
      <c r="G8" s="186" t="s">
        <v>37</v>
      </c>
      <c r="H8" s="186" t="s">
        <v>36</v>
      </c>
      <c r="I8" s="189" t="s">
        <v>34</v>
      </c>
      <c r="J8" s="190"/>
      <c r="K8" s="190"/>
      <c r="L8" s="191"/>
      <c r="M8" s="186" t="s">
        <v>35</v>
      </c>
      <c r="N8" s="186" t="s">
        <v>37</v>
      </c>
      <c r="O8" s="186" t="s">
        <v>36</v>
      </c>
      <c r="P8" s="189" t="s">
        <v>34</v>
      </c>
      <c r="Q8" s="190"/>
      <c r="R8" s="190"/>
      <c r="S8" s="191"/>
      <c r="T8" s="186" t="s">
        <v>35</v>
      </c>
      <c r="U8" s="186" t="s">
        <v>37</v>
      </c>
    </row>
    <row r="9" spans="1:28" ht="12" customHeight="1" x14ac:dyDescent="0.2">
      <c r="A9" s="188"/>
      <c r="B9" s="15" t="s">
        <v>52</v>
      </c>
      <c r="C9" s="15" t="s">
        <v>0</v>
      </c>
      <c r="D9" s="15" t="s">
        <v>2</v>
      </c>
      <c r="E9" s="16" t="s">
        <v>3</v>
      </c>
      <c r="F9" s="188"/>
      <c r="G9" s="188"/>
      <c r="H9" s="188"/>
      <c r="I9" s="17" t="s">
        <v>52</v>
      </c>
      <c r="J9" s="17" t="s">
        <v>0</v>
      </c>
      <c r="K9" s="15" t="s">
        <v>2</v>
      </c>
      <c r="L9" s="16" t="s">
        <v>3</v>
      </c>
      <c r="M9" s="188"/>
      <c r="N9" s="188"/>
      <c r="O9" s="188"/>
      <c r="P9" s="17" t="s">
        <v>52</v>
      </c>
      <c r="Q9" s="17" t="s">
        <v>0</v>
      </c>
      <c r="R9" s="15" t="s">
        <v>2</v>
      </c>
      <c r="S9" s="16" t="s">
        <v>3</v>
      </c>
      <c r="T9" s="188"/>
      <c r="U9" s="188"/>
    </row>
    <row r="10" spans="1:28" ht="24" customHeight="1" x14ac:dyDescent="0.2">
      <c r="A10" s="18" t="s">
        <v>11</v>
      </c>
      <c r="B10" s="46">
        <f>'G-1'!B10+'G-2'!B10+'G-3'!B10+'G-4'!B10</f>
        <v>114</v>
      </c>
      <c r="C10" s="46">
        <f>'G-1'!C10+'G-2'!C10+'G-3'!C10+'G-4'!C10</f>
        <v>701</v>
      </c>
      <c r="D10" s="46">
        <f>'G-1'!D10+'G-2'!D10+'G-3'!D10+'G-4'!D10</f>
        <v>43</v>
      </c>
      <c r="E10" s="46">
        <f>'G-1'!E10+'G-2'!E10+'G-3'!E10+'G-4'!E10</f>
        <v>12</v>
      </c>
      <c r="F10" s="6">
        <f t="shared" ref="F10:F22" si="0">B10*0.5+C10*1+D10*2+E10*2.5</f>
        <v>874</v>
      </c>
      <c r="G10" s="2"/>
      <c r="H10" s="19" t="s">
        <v>4</v>
      </c>
      <c r="I10" s="46">
        <f>'G-1'!I10+'G-2'!I10+'G-3'!I10+'G-4'!I10</f>
        <v>117</v>
      </c>
      <c r="J10" s="46">
        <f>'G-1'!J10+'G-2'!J10+'G-3'!J10+'G-4'!J10</f>
        <v>776</v>
      </c>
      <c r="K10" s="46">
        <f>'G-1'!K10+'G-2'!K10+'G-3'!K10+'G-4'!K10</f>
        <v>33</v>
      </c>
      <c r="L10" s="46">
        <f>'G-1'!L10+'G-2'!L10+'G-3'!L10+'G-4'!L10</f>
        <v>24</v>
      </c>
      <c r="M10" s="6">
        <f t="shared" ref="M10:M22" si="1">I10*0.5+J10*1+K10*2+L10*2.5</f>
        <v>960.5</v>
      </c>
      <c r="N10" s="9">
        <f>F20+F21+F22+M10</f>
        <v>3681.5</v>
      </c>
      <c r="O10" s="19" t="s">
        <v>43</v>
      </c>
      <c r="P10" s="46">
        <v>17</v>
      </c>
      <c r="Q10" s="46">
        <v>96</v>
      </c>
      <c r="R10" s="46">
        <v>10</v>
      </c>
      <c r="S10" s="46">
        <v>5</v>
      </c>
      <c r="T10" s="6">
        <f t="shared" ref="T10:T21" si="2">P10*0.5+Q10*1+R10*2+S10*2.5</f>
        <v>137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131</v>
      </c>
      <c r="C11" s="46">
        <f>'G-1'!C11+'G-2'!C11+'G-3'!C11+'G-4'!C11</f>
        <v>756</v>
      </c>
      <c r="D11" s="46">
        <f>'G-1'!D11+'G-2'!D11+'G-3'!D11+'G-4'!D11</f>
        <v>49</v>
      </c>
      <c r="E11" s="46">
        <f>'G-1'!E11+'G-2'!E11+'G-3'!E11+'G-4'!E11</f>
        <v>18</v>
      </c>
      <c r="F11" s="6">
        <f t="shared" si="0"/>
        <v>964.5</v>
      </c>
      <c r="G11" s="2"/>
      <c r="H11" s="19" t="s">
        <v>5</v>
      </c>
      <c r="I11" s="46">
        <f>'G-1'!I11+'G-2'!I11+'G-3'!I11+'G-4'!I11</f>
        <v>118</v>
      </c>
      <c r="J11" s="46">
        <f>'G-1'!J11+'G-2'!J11+'G-3'!J11+'G-4'!J11</f>
        <v>737</v>
      </c>
      <c r="K11" s="46">
        <f>'G-1'!K11+'G-2'!K11+'G-3'!K11+'G-4'!K11</f>
        <v>44</v>
      </c>
      <c r="L11" s="46">
        <f>'G-1'!L11+'G-2'!L11+'G-3'!L11+'G-4'!L11</f>
        <v>21</v>
      </c>
      <c r="M11" s="6">
        <f t="shared" si="1"/>
        <v>936.5</v>
      </c>
      <c r="N11" s="9">
        <f>F21+F22+M10+M11</f>
        <v>3720</v>
      </c>
      <c r="O11" s="19" t="s">
        <v>44</v>
      </c>
      <c r="P11" s="46">
        <v>22</v>
      </c>
      <c r="Q11" s="46">
        <v>90</v>
      </c>
      <c r="R11" s="46">
        <v>13</v>
      </c>
      <c r="S11" s="46">
        <v>3</v>
      </c>
      <c r="T11" s="6">
        <f t="shared" si="2"/>
        <v>134.5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97</v>
      </c>
      <c r="C12" s="46">
        <f>'G-1'!C12+'G-2'!C12+'G-3'!C12+'G-4'!C12</f>
        <v>726</v>
      </c>
      <c r="D12" s="46">
        <f>'G-1'!D12+'G-2'!D12+'G-3'!D12+'G-4'!D12</f>
        <v>41</v>
      </c>
      <c r="E12" s="46">
        <f>'G-1'!E12+'G-2'!E12+'G-3'!E12+'G-4'!E12</f>
        <v>19</v>
      </c>
      <c r="F12" s="6">
        <f t="shared" si="0"/>
        <v>904</v>
      </c>
      <c r="G12" s="2"/>
      <c r="H12" s="19" t="s">
        <v>6</v>
      </c>
      <c r="I12" s="46">
        <f>'G-1'!I12+'G-2'!I12+'G-3'!I12+'G-4'!I12</f>
        <v>103</v>
      </c>
      <c r="J12" s="46">
        <f>'G-1'!J12+'G-2'!J12+'G-3'!J12+'G-4'!J12</f>
        <v>816</v>
      </c>
      <c r="K12" s="46">
        <f>'G-1'!K12+'G-2'!K12+'G-3'!K12+'G-4'!K12</f>
        <v>27</v>
      </c>
      <c r="L12" s="46">
        <f>'G-1'!L12+'G-2'!L12+'G-3'!L12+'G-4'!L12</f>
        <v>30</v>
      </c>
      <c r="M12" s="6">
        <f t="shared" si="1"/>
        <v>996.5</v>
      </c>
      <c r="N12" s="2">
        <f>F22+M10+M11+M12</f>
        <v>3822.5</v>
      </c>
      <c r="O12" s="19" t="s">
        <v>32</v>
      </c>
      <c r="P12" s="46">
        <v>37</v>
      </c>
      <c r="Q12" s="46">
        <v>121</v>
      </c>
      <c r="R12" s="46">
        <v>13</v>
      </c>
      <c r="S12" s="46">
        <v>3</v>
      </c>
      <c r="T12" s="6">
        <f t="shared" si="2"/>
        <v>173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79</v>
      </c>
      <c r="C13" s="46">
        <f>'G-1'!C13+'G-2'!C13+'G-3'!C13+'G-4'!C13</f>
        <v>746</v>
      </c>
      <c r="D13" s="46">
        <f>'G-1'!D13+'G-2'!D13+'G-3'!D13+'G-4'!D13</f>
        <v>41</v>
      </c>
      <c r="E13" s="46">
        <f>'G-1'!E13+'G-2'!E13+'G-3'!E13+'G-4'!E13</f>
        <v>26</v>
      </c>
      <c r="F13" s="6">
        <f t="shared" si="0"/>
        <v>932.5</v>
      </c>
      <c r="G13" s="2">
        <f t="shared" ref="G13:G19" si="3">F10+F11+F12+F13</f>
        <v>3675</v>
      </c>
      <c r="H13" s="19" t="s">
        <v>7</v>
      </c>
      <c r="I13" s="46">
        <f>'G-1'!I13+'G-2'!I13+'G-3'!I13+'G-4'!I13</f>
        <v>91</v>
      </c>
      <c r="J13" s="46">
        <f>'G-1'!J13+'G-2'!J13+'G-3'!J13+'G-4'!J13</f>
        <v>679</v>
      </c>
      <c r="K13" s="46">
        <f>'G-1'!K13+'G-2'!K13+'G-3'!K13+'G-4'!K13</f>
        <v>36</v>
      </c>
      <c r="L13" s="46">
        <f>'G-1'!L13+'G-2'!L13+'G-3'!L13+'G-4'!L13</f>
        <v>21</v>
      </c>
      <c r="M13" s="6">
        <f t="shared" si="1"/>
        <v>849</v>
      </c>
      <c r="N13" s="2">
        <f t="shared" ref="N13:N18" si="4">M10+M11+M12+M13</f>
        <v>3742.5</v>
      </c>
      <c r="O13" s="19" t="s">
        <v>33</v>
      </c>
      <c r="P13" s="46">
        <v>29</v>
      </c>
      <c r="Q13" s="46">
        <v>118</v>
      </c>
      <c r="R13" s="46">
        <v>11</v>
      </c>
      <c r="S13" s="46">
        <v>2</v>
      </c>
      <c r="T13" s="6">
        <f t="shared" si="2"/>
        <v>159.5</v>
      </c>
      <c r="U13" s="2">
        <f t="shared" ref="U13:U21" si="5">T10+T11+T12+T13</f>
        <v>604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'G-1'!B14+'G-2'!B14+'G-3'!B14+'G-4'!B14</f>
        <v>75</v>
      </c>
      <c r="C14" s="46">
        <f>'G-1'!C14+'G-2'!C14+'G-3'!C14+'G-4'!C14</f>
        <v>659</v>
      </c>
      <c r="D14" s="46">
        <f>'G-1'!D14+'G-2'!D14+'G-3'!D14+'G-4'!D14</f>
        <v>44</v>
      </c>
      <c r="E14" s="46">
        <f>'G-1'!E14+'G-2'!E14+'G-3'!E14+'G-4'!E14</f>
        <v>34</v>
      </c>
      <c r="F14" s="6">
        <f t="shared" si="0"/>
        <v>869.5</v>
      </c>
      <c r="G14" s="2">
        <f t="shared" si="3"/>
        <v>3670.5</v>
      </c>
      <c r="H14" s="19" t="s">
        <v>9</v>
      </c>
      <c r="I14" s="46">
        <f>'G-1'!I14+'G-2'!I14+'G-3'!I14+'G-4'!I14</f>
        <v>82</v>
      </c>
      <c r="J14" s="46">
        <f>'G-1'!J14+'G-2'!J14+'G-3'!J14+'G-4'!J14</f>
        <v>639</v>
      </c>
      <c r="K14" s="46">
        <f>'G-1'!K14+'G-2'!K14+'G-3'!K14+'G-4'!K14</f>
        <v>30</v>
      </c>
      <c r="L14" s="46">
        <f>'G-1'!L14+'G-2'!L14+'G-3'!L14+'G-4'!L14</f>
        <v>24</v>
      </c>
      <c r="M14" s="6">
        <f t="shared" si="1"/>
        <v>800</v>
      </c>
      <c r="N14" s="2">
        <f t="shared" si="4"/>
        <v>3582</v>
      </c>
      <c r="O14" s="19" t="s">
        <v>29</v>
      </c>
      <c r="P14" s="46"/>
      <c r="Q14" s="46"/>
      <c r="R14" s="46"/>
      <c r="S14" s="46"/>
      <c r="T14" s="6">
        <f t="shared" si="2"/>
        <v>0</v>
      </c>
      <c r="U14" s="2">
        <f t="shared" si="5"/>
        <v>467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'G-1'!B15+'G-2'!B15+'G-3'!B15+'G-4'!B15</f>
        <v>55</v>
      </c>
      <c r="C15" s="46">
        <f>'G-1'!C15+'G-2'!C15+'G-3'!C15+'G-4'!C15</f>
        <v>633</v>
      </c>
      <c r="D15" s="46">
        <f>'G-1'!D15+'G-2'!D15+'G-3'!D15+'G-4'!D15</f>
        <v>52</v>
      </c>
      <c r="E15" s="46">
        <f>'G-1'!E15+'G-2'!E15+'G-3'!E15+'G-4'!E15</f>
        <v>27</v>
      </c>
      <c r="F15" s="6">
        <f t="shared" si="0"/>
        <v>832</v>
      </c>
      <c r="G15" s="2">
        <f t="shared" si="3"/>
        <v>3538</v>
      </c>
      <c r="H15" s="19" t="s">
        <v>12</v>
      </c>
      <c r="I15" s="46">
        <f>'G-1'!I15+'G-2'!I15+'G-3'!I15+'G-4'!I15</f>
        <v>78</v>
      </c>
      <c r="J15" s="46">
        <f>'G-1'!J15+'G-2'!J15+'G-3'!J15+'G-4'!J15</f>
        <v>589</v>
      </c>
      <c r="K15" s="46">
        <f>'G-1'!K15+'G-2'!K15+'G-3'!K15+'G-4'!K15</f>
        <v>25</v>
      </c>
      <c r="L15" s="46">
        <f>'G-1'!L15+'G-2'!L15+'G-3'!L15+'G-4'!L15</f>
        <v>21</v>
      </c>
      <c r="M15" s="6">
        <f t="shared" si="1"/>
        <v>730.5</v>
      </c>
      <c r="N15" s="2">
        <f t="shared" si="4"/>
        <v>3376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332.5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'G-1'!B16+'G-2'!B16+'G-3'!B16+'G-4'!B16</f>
        <v>61</v>
      </c>
      <c r="C16" s="46">
        <f>'G-1'!C16+'G-2'!C16+'G-3'!C16+'G-4'!C16</f>
        <v>649</v>
      </c>
      <c r="D16" s="46">
        <f>'G-1'!D16+'G-2'!D16+'G-3'!D16+'G-4'!D16</f>
        <v>47</v>
      </c>
      <c r="E16" s="46">
        <f>'G-1'!E16+'G-2'!E16+'G-3'!E16+'G-4'!E16</f>
        <v>29</v>
      </c>
      <c r="F16" s="6">
        <f t="shared" si="0"/>
        <v>846</v>
      </c>
      <c r="G16" s="2">
        <f t="shared" si="3"/>
        <v>3480</v>
      </c>
      <c r="H16" s="19" t="s">
        <v>15</v>
      </c>
      <c r="I16" s="46">
        <f>'G-1'!I16+'G-2'!I16+'G-3'!I16+'G-4'!I16</f>
        <v>72</v>
      </c>
      <c r="J16" s="46">
        <f>'G-1'!J16+'G-2'!J16+'G-3'!J16+'G-4'!J16</f>
        <v>572</v>
      </c>
      <c r="K16" s="46">
        <f>'G-1'!K16+'G-2'!K16+'G-3'!K16+'G-4'!K16</f>
        <v>21</v>
      </c>
      <c r="L16" s="46">
        <f>'G-1'!L16+'G-2'!L16+'G-3'!L16+'G-4'!L16</f>
        <v>18</v>
      </c>
      <c r="M16" s="6">
        <f t="shared" si="1"/>
        <v>695</v>
      </c>
      <c r="N16" s="2">
        <f t="shared" si="4"/>
        <v>3074.5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159.5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'G-1'!B17+'G-2'!B17+'G-3'!B17+'G-4'!B17</f>
        <v>71</v>
      </c>
      <c r="C17" s="46">
        <f>'G-1'!C17+'G-2'!C17+'G-3'!C17+'G-4'!C17</f>
        <v>695</v>
      </c>
      <c r="D17" s="46">
        <f>'G-1'!D17+'G-2'!D17+'G-3'!D17+'G-4'!D17</f>
        <v>41</v>
      </c>
      <c r="E17" s="46">
        <f>'G-1'!E17+'G-2'!E17+'G-3'!E17+'G-4'!E17</f>
        <v>28</v>
      </c>
      <c r="F17" s="6">
        <f t="shared" si="0"/>
        <v>882.5</v>
      </c>
      <c r="G17" s="2">
        <f t="shared" si="3"/>
        <v>3430</v>
      </c>
      <c r="H17" s="19" t="s">
        <v>18</v>
      </c>
      <c r="I17" s="46">
        <f>'G-1'!I17+'G-2'!I17+'G-3'!I17+'G-4'!I17</f>
        <v>73</v>
      </c>
      <c r="J17" s="46">
        <f>'G-1'!J17+'G-2'!J17+'G-3'!J17+'G-4'!J17</f>
        <v>621</v>
      </c>
      <c r="K17" s="46">
        <f>'G-1'!K17+'G-2'!K17+'G-3'!K17+'G-4'!K17</f>
        <v>25</v>
      </c>
      <c r="L17" s="46">
        <f>'G-1'!L17+'G-2'!L17+'G-3'!L17+'G-4'!L17</f>
        <v>21</v>
      </c>
      <c r="M17" s="6">
        <f t="shared" si="1"/>
        <v>760</v>
      </c>
      <c r="N17" s="2">
        <f t="shared" si="4"/>
        <v>2985.5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'G-1'!B18+'G-2'!B18+'G-3'!B18+'G-4'!B18</f>
        <v>73</v>
      </c>
      <c r="C18" s="46">
        <f>'G-1'!C18+'G-2'!C18+'G-3'!C18+'G-4'!C18</f>
        <v>668</v>
      </c>
      <c r="D18" s="46">
        <f>'G-1'!D18+'G-2'!D18+'G-3'!D18+'G-4'!D18</f>
        <v>42</v>
      </c>
      <c r="E18" s="46">
        <f>'G-1'!E18+'G-2'!E18+'G-3'!E18+'G-4'!E18</f>
        <v>22</v>
      </c>
      <c r="F18" s="6">
        <f t="shared" si="0"/>
        <v>843.5</v>
      </c>
      <c r="G18" s="2">
        <f t="shared" si="3"/>
        <v>3404</v>
      </c>
      <c r="H18" s="19" t="s">
        <v>20</v>
      </c>
      <c r="I18" s="46">
        <f>'G-1'!I18+'G-2'!I18+'G-3'!I18+'G-4'!I18</f>
        <v>87</v>
      </c>
      <c r="J18" s="46">
        <f>'G-1'!J18+'G-2'!J18+'G-3'!J18+'G-4'!J18</f>
        <v>660</v>
      </c>
      <c r="K18" s="46">
        <f>'G-1'!K18+'G-2'!K18+'G-3'!K18+'G-4'!K18</f>
        <v>31</v>
      </c>
      <c r="L18" s="46">
        <f>'G-1'!L18+'G-2'!L18+'G-3'!L18+'G-4'!L18</f>
        <v>22</v>
      </c>
      <c r="M18" s="6">
        <f t="shared" si="1"/>
        <v>820.5</v>
      </c>
      <c r="N18" s="2">
        <f t="shared" si="4"/>
        <v>3006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76</v>
      </c>
      <c r="C19" s="47">
        <f>'G-1'!C19+'G-2'!C19+'G-3'!C19+'G-4'!C19</f>
        <v>742</v>
      </c>
      <c r="D19" s="47">
        <f>'G-1'!D19+'G-2'!D19+'G-3'!D19+'G-4'!D19</f>
        <v>46</v>
      </c>
      <c r="E19" s="47">
        <f>'G-1'!E19+'G-2'!E19+'G-3'!E19+'G-4'!E19</f>
        <v>22</v>
      </c>
      <c r="F19" s="7">
        <f t="shared" si="0"/>
        <v>927</v>
      </c>
      <c r="G19" s="3">
        <f t="shared" si="3"/>
        <v>3499</v>
      </c>
      <c r="H19" s="20" t="s">
        <v>22</v>
      </c>
      <c r="I19" s="46">
        <f>'G-1'!I19+'G-2'!I19+'G-3'!I19+'G-4'!I19</f>
        <v>108</v>
      </c>
      <c r="J19" s="46">
        <f>'G-1'!J19+'G-2'!J19+'G-3'!J19+'G-4'!J19</f>
        <v>774</v>
      </c>
      <c r="K19" s="46">
        <f>'G-1'!K19+'G-2'!K19+'G-3'!K19+'G-4'!K19</f>
        <v>31</v>
      </c>
      <c r="L19" s="46">
        <f>'G-1'!L19+'G-2'!L19+'G-3'!L19+'G-4'!L19</f>
        <v>34</v>
      </c>
      <c r="M19" s="6">
        <f t="shared" si="1"/>
        <v>975</v>
      </c>
      <c r="N19" s="2">
        <f>M16+M17+M18+M19</f>
        <v>3250.5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'G-1'!B20+'G-2'!B20+'G-3'!B20+'G-4'!B20</f>
        <v>83</v>
      </c>
      <c r="C20" s="45">
        <f>'G-1'!C20+'G-2'!C20+'G-3'!C20+'G-4'!C20</f>
        <v>714</v>
      </c>
      <c r="D20" s="45">
        <f>'G-1'!D20+'G-2'!D20+'G-3'!D20+'G-4'!D20</f>
        <v>30</v>
      </c>
      <c r="E20" s="45">
        <f>'G-1'!E20+'G-2'!E20+'G-3'!E20+'G-4'!E20</f>
        <v>33</v>
      </c>
      <c r="F20" s="8">
        <f t="shared" si="0"/>
        <v>898</v>
      </c>
      <c r="G20" s="35"/>
      <c r="H20" s="19" t="s">
        <v>24</v>
      </c>
      <c r="I20" s="46">
        <f>'G-1'!I20+'G-2'!I20+'G-3'!I20+'G-4'!I20</f>
        <v>100</v>
      </c>
      <c r="J20" s="46">
        <f>'G-1'!J20+'G-2'!J20+'G-3'!J20+'G-4'!J20</f>
        <v>693</v>
      </c>
      <c r="K20" s="46">
        <f>'G-1'!K20+'G-2'!K20+'G-3'!K20+'G-4'!K20</f>
        <v>39</v>
      </c>
      <c r="L20" s="46">
        <f>'G-1'!L20+'G-2'!L20+'G-3'!L20+'G-4'!L20</f>
        <v>32</v>
      </c>
      <c r="M20" s="8">
        <f t="shared" si="1"/>
        <v>901</v>
      </c>
      <c r="N20" s="2">
        <f>M17+M18+M19+M20</f>
        <v>3456.5</v>
      </c>
      <c r="O20" s="19" t="s">
        <v>45</v>
      </c>
      <c r="P20" s="46"/>
      <c r="Q20" s="46"/>
      <c r="R20" s="46"/>
      <c r="S20" s="46"/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81</v>
      </c>
      <c r="C21" s="46">
        <f>'G-1'!C21+'G-2'!C21+'G-3'!C21+'G-4'!C21</f>
        <v>704</v>
      </c>
      <c r="D21" s="46">
        <f>'G-1'!D21+'G-2'!D21+'G-3'!D21+'G-4'!D21</f>
        <v>26</v>
      </c>
      <c r="E21" s="46">
        <f>'G-1'!E21+'G-2'!E21+'G-3'!E21+'G-4'!E21</f>
        <v>39</v>
      </c>
      <c r="F21" s="6">
        <f t="shared" si="0"/>
        <v>894</v>
      </c>
      <c r="G21" s="36"/>
      <c r="H21" s="20" t="s">
        <v>25</v>
      </c>
      <c r="I21" s="46">
        <f>'G-1'!I21+'G-2'!I21+'G-3'!I21+'G-4'!I21</f>
        <v>130</v>
      </c>
      <c r="J21" s="46">
        <f>'G-1'!J21+'G-2'!J21+'G-3'!J21+'G-4'!J21</f>
        <v>694</v>
      </c>
      <c r="K21" s="46">
        <f>'G-1'!K21+'G-2'!K21+'G-3'!K21+'G-4'!K21</f>
        <v>36</v>
      </c>
      <c r="L21" s="46">
        <f>'G-1'!L21+'G-2'!L21+'G-3'!L21+'G-4'!L21</f>
        <v>35</v>
      </c>
      <c r="M21" s="6">
        <f t="shared" si="1"/>
        <v>918.5</v>
      </c>
      <c r="N21" s="2">
        <f>M18+M19+M20+M21</f>
        <v>3615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96</v>
      </c>
      <c r="C22" s="46">
        <f>'G-1'!C22+'G-2'!C22+'G-3'!C22+'G-4'!C22</f>
        <v>751</v>
      </c>
      <c r="D22" s="46">
        <f>'G-1'!D22+'G-2'!D22+'G-3'!D22+'G-4'!D22</f>
        <v>30</v>
      </c>
      <c r="E22" s="46">
        <f>'G-1'!E22+'G-2'!E22+'G-3'!E22+'G-4'!E22</f>
        <v>28</v>
      </c>
      <c r="F22" s="6">
        <f t="shared" si="0"/>
        <v>929</v>
      </c>
      <c r="G22" s="2"/>
      <c r="H22" s="21" t="s">
        <v>26</v>
      </c>
      <c r="I22" s="46">
        <f>'G-1'!I22+'G-2'!I22+'G-3'!I22+'G-4'!I22</f>
        <v>108</v>
      </c>
      <c r="J22" s="46">
        <f>'G-1'!J22+'G-2'!J22+'G-3'!J22+'G-4'!J22</f>
        <v>748</v>
      </c>
      <c r="K22" s="46">
        <f>'G-1'!K22+'G-2'!K22+'G-3'!K22+'G-4'!K22</f>
        <v>43</v>
      </c>
      <c r="L22" s="46">
        <f>'G-1'!L22+'G-2'!L22+'G-3'!L22+'G-4'!L22</f>
        <v>36</v>
      </c>
      <c r="M22" s="6">
        <f t="shared" si="1"/>
        <v>978</v>
      </c>
      <c r="N22" s="3">
        <f>M19+M20+M21+M22</f>
        <v>3772.5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68" t="s">
        <v>47</v>
      </c>
      <c r="B23" s="169"/>
      <c r="C23" s="174" t="s">
        <v>50</v>
      </c>
      <c r="D23" s="175"/>
      <c r="E23" s="175"/>
      <c r="F23" s="176"/>
      <c r="G23" s="84">
        <f>MAX(G13:G19)</f>
        <v>3675</v>
      </c>
      <c r="H23" s="172" t="s">
        <v>48</v>
      </c>
      <c r="I23" s="173"/>
      <c r="J23" s="165" t="s">
        <v>50</v>
      </c>
      <c r="K23" s="166"/>
      <c r="L23" s="166"/>
      <c r="M23" s="167"/>
      <c r="N23" s="85">
        <f>MAX(N10:N22)</f>
        <v>3822.5</v>
      </c>
      <c r="O23" s="168" t="s">
        <v>49</v>
      </c>
      <c r="P23" s="169"/>
      <c r="Q23" s="174" t="s">
        <v>50</v>
      </c>
      <c r="R23" s="175"/>
      <c r="S23" s="175"/>
      <c r="T23" s="176"/>
      <c r="U23" s="84">
        <f>MAX(U13:U21)</f>
        <v>604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0"/>
      <c r="B24" s="171"/>
      <c r="C24" s="82" t="s">
        <v>73</v>
      </c>
      <c r="D24" s="86"/>
      <c r="E24" s="86"/>
      <c r="F24" s="87" t="s">
        <v>65</v>
      </c>
      <c r="G24" s="88"/>
      <c r="H24" s="170"/>
      <c r="I24" s="171"/>
      <c r="J24" s="82" t="s">
        <v>73</v>
      </c>
      <c r="K24" s="86"/>
      <c r="L24" s="86"/>
      <c r="M24" s="87" t="s">
        <v>75</v>
      </c>
      <c r="N24" s="88"/>
      <c r="O24" s="170"/>
      <c r="P24" s="171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7" t="s">
        <v>51</v>
      </c>
      <c r="B26" s="177"/>
      <c r="C26" s="177"/>
      <c r="D26" s="177"/>
      <c r="E26" s="17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24" workbookViewId="0">
      <selection activeCell="H46" sqref="H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35" t="s">
        <v>112</v>
      </c>
      <c r="B2" s="235"/>
      <c r="C2" s="235"/>
      <c r="D2" s="235"/>
      <c r="E2" s="235"/>
      <c r="F2" s="235"/>
      <c r="G2" s="235"/>
      <c r="H2" s="235"/>
      <c r="I2" s="235"/>
      <c r="J2" s="235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36" t="s">
        <v>113</v>
      </c>
      <c r="B4" s="236"/>
      <c r="C4" s="237" t="s">
        <v>60</v>
      </c>
      <c r="D4" s="237"/>
      <c r="E4" s="237"/>
      <c r="F4" s="110"/>
      <c r="G4" s="106"/>
      <c r="H4" s="106"/>
      <c r="I4" s="106"/>
      <c r="J4" s="106"/>
    </row>
    <row r="5" spans="1:10" x14ac:dyDescent="0.2">
      <c r="A5" s="179" t="s">
        <v>56</v>
      </c>
      <c r="B5" s="179"/>
      <c r="C5" s="238" t="str">
        <f>'G-1'!D5</f>
        <v>CALLE 45 X CARRERA 38</v>
      </c>
      <c r="D5" s="238"/>
      <c r="E5" s="238"/>
      <c r="F5" s="111"/>
      <c r="G5" s="112"/>
      <c r="H5" s="103" t="s">
        <v>53</v>
      </c>
      <c r="I5" s="239">
        <f>'G-1'!L5</f>
        <v>4538</v>
      </c>
      <c r="J5" s="239"/>
    </row>
    <row r="6" spans="1:10" x14ac:dyDescent="0.2">
      <c r="A6" s="179" t="s">
        <v>114</v>
      </c>
      <c r="B6" s="179"/>
      <c r="C6" s="240" t="s">
        <v>154</v>
      </c>
      <c r="D6" s="240"/>
      <c r="E6" s="240"/>
      <c r="F6" s="111"/>
      <c r="G6" s="112"/>
      <c r="H6" s="103" t="s">
        <v>58</v>
      </c>
      <c r="I6" s="241">
        <f>'G-1'!S6</f>
        <v>44210</v>
      </c>
      <c r="J6" s="241"/>
    </row>
    <row r="7" spans="1:10" x14ac:dyDescent="0.2">
      <c r="A7" s="113"/>
      <c r="B7" s="113"/>
      <c r="C7" s="242"/>
      <c r="D7" s="242"/>
      <c r="E7" s="242"/>
      <c r="F7" s="242"/>
      <c r="G7" s="110"/>
      <c r="H7" s="114"/>
      <c r="I7" s="115"/>
      <c r="J7" s="106"/>
    </row>
    <row r="8" spans="1:10" x14ac:dyDescent="0.2">
      <c r="A8" s="243" t="s">
        <v>115</v>
      </c>
      <c r="B8" s="245" t="s">
        <v>116</v>
      </c>
      <c r="C8" s="243" t="s">
        <v>117</v>
      </c>
      <c r="D8" s="245" t="s">
        <v>118</v>
      </c>
      <c r="E8" s="116" t="s">
        <v>119</v>
      </c>
      <c r="F8" s="117" t="s">
        <v>120</v>
      </c>
      <c r="G8" s="118" t="s">
        <v>121</v>
      </c>
      <c r="H8" s="117" t="s">
        <v>122</v>
      </c>
      <c r="I8" s="247" t="s">
        <v>123</v>
      </c>
      <c r="J8" s="249" t="s">
        <v>124</v>
      </c>
    </row>
    <row r="9" spans="1:10" x14ac:dyDescent="0.2">
      <c r="A9" s="244"/>
      <c r="B9" s="246"/>
      <c r="C9" s="244"/>
      <c r="D9" s="246"/>
      <c r="E9" s="119" t="s">
        <v>52</v>
      </c>
      <c r="F9" s="120" t="s">
        <v>0</v>
      </c>
      <c r="G9" s="121" t="s">
        <v>2</v>
      </c>
      <c r="H9" s="120" t="s">
        <v>3</v>
      </c>
      <c r="I9" s="248"/>
      <c r="J9" s="250"/>
    </row>
    <row r="10" spans="1:10" x14ac:dyDescent="0.2">
      <c r="A10" s="251" t="s">
        <v>125</v>
      </c>
      <c r="B10" s="254">
        <v>3</v>
      </c>
      <c r="C10" s="122"/>
      <c r="D10" s="123" t="s">
        <v>126</v>
      </c>
      <c r="E10" s="75">
        <v>0</v>
      </c>
      <c r="F10" s="75">
        <v>0</v>
      </c>
      <c r="G10" s="75">
        <v>0</v>
      </c>
      <c r="H10" s="75">
        <v>0</v>
      </c>
      <c r="I10" s="75">
        <f>E10*0.5+F10+G10*2+H10*2.5</f>
        <v>0</v>
      </c>
      <c r="J10" s="124" t="str">
        <f>IF(I10=0,"0,00",I10/SUM(I10:I12)*100)</f>
        <v>0,00</v>
      </c>
    </row>
    <row r="11" spans="1:10" x14ac:dyDescent="0.2">
      <c r="A11" s="252"/>
      <c r="B11" s="255"/>
      <c r="C11" s="122" t="s">
        <v>127</v>
      </c>
      <c r="D11" s="125" t="s">
        <v>128</v>
      </c>
      <c r="E11" s="126">
        <v>23</v>
      </c>
      <c r="F11" s="126">
        <v>381</v>
      </c>
      <c r="G11" s="126">
        <v>24</v>
      </c>
      <c r="H11" s="126">
        <v>15</v>
      </c>
      <c r="I11" s="126">
        <f t="shared" ref="I11:I45" si="0">E11*0.5+F11+G11*2+H11*2.5</f>
        <v>478</v>
      </c>
      <c r="J11" s="127">
        <f>IF(I11=0,"0,00",I11/SUM(I10:I12)*100)</f>
        <v>92.100192678227359</v>
      </c>
    </row>
    <row r="12" spans="1:10" x14ac:dyDescent="0.2">
      <c r="A12" s="252"/>
      <c r="B12" s="255"/>
      <c r="C12" s="128" t="s">
        <v>137</v>
      </c>
      <c r="D12" s="129" t="s">
        <v>129</v>
      </c>
      <c r="E12" s="74">
        <v>1</v>
      </c>
      <c r="F12" s="74">
        <v>38</v>
      </c>
      <c r="G12" s="74">
        <v>0</v>
      </c>
      <c r="H12" s="74">
        <v>1</v>
      </c>
      <c r="I12" s="130">
        <f t="shared" si="0"/>
        <v>41</v>
      </c>
      <c r="J12" s="131">
        <f>IF(I12=0,"0,00",I12/SUM(I10:I12)*100)</f>
        <v>7.8998073217726397</v>
      </c>
    </row>
    <row r="13" spans="1:10" x14ac:dyDescent="0.2">
      <c r="A13" s="252"/>
      <c r="B13" s="255"/>
      <c r="C13" s="132"/>
      <c r="D13" s="123" t="s">
        <v>126</v>
      </c>
      <c r="E13" s="75">
        <v>0</v>
      </c>
      <c r="F13" s="75">
        <v>0</v>
      </c>
      <c r="G13" s="75">
        <v>0</v>
      </c>
      <c r="H13" s="75">
        <v>0</v>
      </c>
      <c r="I13" s="75">
        <f t="shared" si="0"/>
        <v>0</v>
      </c>
      <c r="J13" s="124" t="str">
        <f>IF(I13=0,"0,00",I13/SUM(I13:I15)*100)</f>
        <v>0,00</v>
      </c>
    </row>
    <row r="14" spans="1:10" x14ac:dyDescent="0.2">
      <c r="A14" s="252"/>
      <c r="B14" s="255"/>
      <c r="C14" s="122" t="s">
        <v>130</v>
      </c>
      <c r="D14" s="125" t="s">
        <v>128</v>
      </c>
      <c r="E14" s="126">
        <v>24</v>
      </c>
      <c r="F14" s="126">
        <v>414</v>
      </c>
      <c r="G14" s="126">
        <v>19</v>
      </c>
      <c r="H14" s="126">
        <v>19</v>
      </c>
      <c r="I14" s="126">
        <f t="shared" si="0"/>
        <v>511.5</v>
      </c>
      <c r="J14" s="127">
        <f>IF(I14=0,"0,00",I14/SUM(I13:I15)*100)</f>
        <v>93.681318681318686</v>
      </c>
    </row>
    <row r="15" spans="1:10" x14ac:dyDescent="0.2">
      <c r="A15" s="252"/>
      <c r="B15" s="255"/>
      <c r="C15" s="128" t="s">
        <v>138</v>
      </c>
      <c r="D15" s="129" t="s">
        <v>129</v>
      </c>
      <c r="E15" s="74">
        <v>0</v>
      </c>
      <c r="F15" s="74">
        <v>22</v>
      </c>
      <c r="G15" s="74">
        <v>0</v>
      </c>
      <c r="H15" s="74">
        <v>5</v>
      </c>
      <c r="I15" s="130">
        <f t="shared" si="0"/>
        <v>34.5</v>
      </c>
      <c r="J15" s="131">
        <f>IF(I15=0,"0,00",I15/SUM(I13:I15)*100)</f>
        <v>6.3186813186813184</v>
      </c>
    </row>
    <row r="16" spans="1:10" x14ac:dyDescent="0.2">
      <c r="A16" s="252"/>
      <c r="B16" s="255"/>
      <c r="C16" s="132"/>
      <c r="D16" s="123" t="s">
        <v>126</v>
      </c>
      <c r="E16" s="75">
        <v>0</v>
      </c>
      <c r="F16" s="75">
        <v>0</v>
      </c>
      <c r="G16" s="75">
        <v>0</v>
      </c>
      <c r="H16" s="75">
        <v>0</v>
      </c>
      <c r="I16" s="75">
        <f t="shared" si="0"/>
        <v>0</v>
      </c>
      <c r="J16" s="124" t="str">
        <f>IF(I16=0,"0,00",I16/SUM(I16:I18)*100)</f>
        <v>0,00</v>
      </c>
    </row>
    <row r="17" spans="1:10" x14ac:dyDescent="0.2">
      <c r="A17" s="252"/>
      <c r="B17" s="255"/>
      <c r="C17" s="122" t="s">
        <v>131</v>
      </c>
      <c r="D17" s="125" t="s">
        <v>128</v>
      </c>
      <c r="E17" s="126">
        <v>16</v>
      </c>
      <c r="F17" s="126">
        <v>550</v>
      </c>
      <c r="G17" s="126">
        <v>33</v>
      </c>
      <c r="H17" s="126">
        <v>5</v>
      </c>
      <c r="I17" s="126">
        <f t="shared" si="0"/>
        <v>636.5</v>
      </c>
      <c r="J17" s="127">
        <f>IF(I17=0,"0,00",I17/SUM(I16:I18)*100)</f>
        <v>97.398622800306043</v>
      </c>
    </row>
    <row r="18" spans="1:10" x14ac:dyDescent="0.2">
      <c r="A18" s="253"/>
      <c r="B18" s="256"/>
      <c r="C18" s="133" t="s">
        <v>139</v>
      </c>
      <c r="D18" s="129" t="s">
        <v>129</v>
      </c>
      <c r="E18" s="74">
        <v>0</v>
      </c>
      <c r="F18" s="74">
        <v>17</v>
      </c>
      <c r="G18" s="74">
        <v>0</v>
      </c>
      <c r="H18" s="74">
        <v>0</v>
      </c>
      <c r="I18" s="130">
        <f t="shared" si="0"/>
        <v>17</v>
      </c>
      <c r="J18" s="131">
        <f>IF(I18=0,"0,00",I18/SUM(I16:I18)*100)</f>
        <v>2.6013771996939559</v>
      </c>
    </row>
    <row r="19" spans="1:10" x14ac:dyDescent="0.2">
      <c r="A19" s="251" t="s">
        <v>132</v>
      </c>
      <c r="B19" s="254">
        <v>3</v>
      </c>
      <c r="C19" s="134"/>
      <c r="D19" s="123" t="s">
        <v>126</v>
      </c>
      <c r="E19" s="75">
        <v>0</v>
      </c>
      <c r="F19" s="75">
        <v>0</v>
      </c>
      <c r="G19" s="75">
        <v>0</v>
      </c>
      <c r="H19" s="75">
        <v>0</v>
      </c>
      <c r="I19" s="75">
        <f t="shared" si="0"/>
        <v>0</v>
      </c>
      <c r="J19" s="124" t="str">
        <f>IF(I19=0,"0,00",I19/SUM(I19:I21)*100)</f>
        <v>0,00</v>
      </c>
    </row>
    <row r="20" spans="1:10" x14ac:dyDescent="0.2">
      <c r="A20" s="252"/>
      <c r="B20" s="255"/>
      <c r="C20" s="122" t="s">
        <v>127</v>
      </c>
      <c r="D20" s="125" t="s">
        <v>128</v>
      </c>
      <c r="E20" s="126">
        <v>13</v>
      </c>
      <c r="F20" s="126">
        <v>417</v>
      </c>
      <c r="G20" s="126">
        <v>18</v>
      </c>
      <c r="H20" s="126">
        <v>14</v>
      </c>
      <c r="I20" s="126">
        <f t="shared" si="0"/>
        <v>494.5</v>
      </c>
      <c r="J20" s="127">
        <f>IF(I20=0,"0,00",I20/SUM(I19:I21)*100)</f>
        <v>86.830553116769096</v>
      </c>
    </row>
    <row r="21" spans="1:10" x14ac:dyDescent="0.2">
      <c r="A21" s="252"/>
      <c r="B21" s="255"/>
      <c r="C21" s="128" t="s">
        <v>140</v>
      </c>
      <c r="D21" s="129" t="s">
        <v>129</v>
      </c>
      <c r="E21" s="74">
        <v>2</v>
      </c>
      <c r="F21" s="74">
        <v>69</v>
      </c>
      <c r="G21" s="74">
        <v>0</v>
      </c>
      <c r="H21" s="74">
        <v>2</v>
      </c>
      <c r="I21" s="130">
        <f t="shared" si="0"/>
        <v>75</v>
      </c>
      <c r="J21" s="131">
        <f>IF(I21=0,"0,00",I21/SUM(I19:I21)*100)</f>
        <v>13.169446883230904</v>
      </c>
    </row>
    <row r="22" spans="1:10" x14ac:dyDescent="0.2">
      <c r="A22" s="252"/>
      <c r="B22" s="255"/>
      <c r="C22" s="132"/>
      <c r="D22" s="123" t="s">
        <v>126</v>
      </c>
      <c r="E22" s="75">
        <v>0</v>
      </c>
      <c r="F22" s="75">
        <v>0</v>
      </c>
      <c r="G22" s="75">
        <v>0</v>
      </c>
      <c r="H22" s="75">
        <v>0</v>
      </c>
      <c r="I22" s="75">
        <f t="shared" si="0"/>
        <v>0</v>
      </c>
      <c r="J22" s="124" t="str">
        <f>IF(I22=0,"0,00",I22/SUM(I22:I24)*100)</f>
        <v>0,00</v>
      </c>
    </row>
    <row r="23" spans="1:10" x14ac:dyDescent="0.2">
      <c r="A23" s="252"/>
      <c r="B23" s="255"/>
      <c r="C23" s="122" t="s">
        <v>130</v>
      </c>
      <c r="D23" s="125" t="s">
        <v>128</v>
      </c>
      <c r="E23" s="126">
        <v>17</v>
      </c>
      <c r="F23" s="126">
        <v>420</v>
      </c>
      <c r="G23" s="126">
        <v>22</v>
      </c>
      <c r="H23" s="126">
        <v>21</v>
      </c>
      <c r="I23" s="126">
        <f t="shared" si="0"/>
        <v>525</v>
      </c>
      <c r="J23" s="127">
        <f>IF(I23=0,"0,00",I23/SUM(I22:I24)*100)</f>
        <v>90.830449826989621</v>
      </c>
    </row>
    <row r="24" spans="1:10" x14ac:dyDescent="0.2">
      <c r="A24" s="252"/>
      <c r="B24" s="255"/>
      <c r="C24" s="128" t="s">
        <v>141</v>
      </c>
      <c r="D24" s="129" t="s">
        <v>129</v>
      </c>
      <c r="E24" s="74">
        <v>8</v>
      </c>
      <c r="F24" s="74">
        <v>49</v>
      </c>
      <c r="G24" s="74">
        <v>0</v>
      </c>
      <c r="H24" s="74">
        <v>0</v>
      </c>
      <c r="I24" s="130">
        <f t="shared" si="0"/>
        <v>53</v>
      </c>
      <c r="J24" s="131">
        <f>IF(I24=0,"0,00",I24/SUM(I22:I24)*100)</f>
        <v>9.1695501730103803</v>
      </c>
    </row>
    <row r="25" spans="1:10" x14ac:dyDescent="0.2">
      <c r="A25" s="252"/>
      <c r="B25" s="255"/>
      <c r="C25" s="132"/>
      <c r="D25" s="123" t="s">
        <v>126</v>
      </c>
      <c r="E25" s="75">
        <v>0</v>
      </c>
      <c r="F25" s="75">
        <v>0</v>
      </c>
      <c r="G25" s="75">
        <v>0</v>
      </c>
      <c r="H25" s="75">
        <v>0</v>
      </c>
      <c r="I25" s="75">
        <f t="shared" si="0"/>
        <v>0</v>
      </c>
      <c r="J25" s="124" t="str">
        <f>IF(I25=0,"0,00",I25/SUM(I25:I27)*100)</f>
        <v>0,00</v>
      </c>
    </row>
    <row r="26" spans="1:10" x14ac:dyDescent="0.2">
      <c r="A26" s="252"/>
      <c r="B26" s="255"/>
      <c r="C26" s="122" t="s">
        <v>131</v>
      </c>
      <c r="D26" s="125" t="s">
        <v>128</v>
      </c>
      <c r="E26" s="126">
        <v>9</v>
      </c>
      <c r="F26" s="126">
        <v>403</v>
      </c>
      <c r="G26" s="126">
        <v>29</v>
      </c>
      <c r="H26" s="126">
        <v>10</v>
      </c>
      <c r="I26" s="126">
        <f t="shared" si="0"/>
        <v>490.5</v>
      </c>
      <c r="J26" s="127">
        <f>IF(I26=0,"0,00",I26/SUM(I25:I27)*100)</f>
        <v>89.835164835164832</v>
      </c>
    </row>
    <row r="27" spans="1:10" x14ac:dyDescent="0.2">
      <c r="A27" s="253"/>
      <c r="B27" s="256"/>
      <c r="C27" s="133" t="s">
        <v>142</v>
      </c>
      <c r="D27" s="129" t="s">
        <v>129</v>
      </c>
      <c r="E27" s="74">
        <v>2</v>
      </c>
      <c r="F27" s="74">
        <v>52</v>
      </c>
      <c r="G27" s="74">
        <v>0</v>
      </c>
      <c r="H27" s="74">
        <v>1</v>
      </c>
      <c r="I27" s="130">
        <f t="shared" si="0"/>
        <v>55.5</v>
      </c>
      <c r="J27" s="131">
        <f>IF(I27=0,"0,00",I27/SUM(I25:I27)*100)</f>
        <v>10.164835164835164</v>
      </c>
    </row>
    <row r="28" spans="1:10" x14ac:dyDescent="0.2">
      <c r="A28" s="251" t="s">
        <v>133</v>
      </c>
      <c r="B28" s="254">
        <v>2</v>
      </c>
      <c r="C28" s="134"/>
      <c r="D28" s="123" t="s">
        <v>126</v>
      </c>
      <c r="E28" s="75">
        <v>0</v>
      </c>
      <c r="F28" s="75">
        <v>0</v>
      </c>
      <c r="G28" s="75">
        <v>0</v>
      </c>
      <c r="H28" s="75">
        <v>0</v>
      </c>
      <c r="I28" s="75">
        <f t="shared" si="0"/>
        <v>0</v>
      </c>
      <c r="J28" s="124" t="str">
        <f>IF(I28=0,"0,00",I28/SUM(I28:I30)*100)</f>
        <v>0,00</v>
      </c>
    </row>
    <row r="29" spans="1:10" x14ac:dyDescent="0.2">
      <c r="A29" s="252"/>
      <c r="B29" s="255"/>
      <c r="C29" s="122" t="s">
        <v>127</v>
      </c>
      <c r="D29" s="125" t="s">
        <v>128</v>
      </c>
      <c r="E29" s="126">
        <v>86</v>
      </c>
      <c r="F29" s="126">
        <v>227</v>
      </c>
      <c r="G29" s="126">
        <v>20</v>
      </c>
      <c r="H29" s="126">
        <v>12</v>
      </c>
      <c r="I29" s="126">
        <f t="shared" si="0"/>
        <v>340</v>
      </c>
      <c r="J29" s="127">
        <f>IF(I29=0,"0,00",I29/SUM(I28:I30)*100)</f>
        <v>80.283353010625731</v>
      </c>
    </row>
    <row r="30" spans="1:10" x14ac:dyDescent="0.2">
      <c r="A30" s="252"/>
      <c r="B30" s="255"/>
      <c r="C30" s="128" t="s">
        <v>143</v>
      </c>
      <c r="D30" s="129" t="s">
        <v>129</v>
      </c>
      <c r="E30" s="74">
        <v>7</v>
      </c>
      <c r="F30" s="74">
        <v>80</v>
      </c>
      <c r="G30" s="74">
        <v>0</v>
      </c>
      <c r="H30" s="74">
        <v>0</v>
      </c>
      <c r="I30" s="130">
        <f t="shared" si="0"/>
        <v>83.5</v>
      </c>
      <c r="J30" s="131">
        <f>IF(I30=0,"0,00",I30/SUM(I28:I30)*100)</f>
        <v>19.716646989374262</v>
      </c>
    </row>
    <row r="31" spans="1:10" x14ac:dyDescent="0.2">
      <c r="A31" s="252"/>
      <c r="B31" s="255"/>
      <c r="C31" s="132"/>
      <c r="D31" s="123" t="s">
        <v>126</v>
      </c>
      <c r="E31" s="75">
        <v>0</v>
      </c>
      <c r="F31" s="75">
        <v>0</v>
      </c>
      <c r="G31" s="75">
        <v>0</v>
      </c>
      <c r="H31" s="75">
        <v>0</v>
      </c>
      <c r="I31" s="75">
        <f t="shared" si="0"/>
        <v>0</v>
      </c>
      <c r="J31" s="124" t="str">
        <f>IF(I31=0,"0,00",I31/SUM(I31:I33)*100)</f>
        <v>0,00</v>
      </c>
    </row>
    <row r="32" spans="1:10" x14ac:dyDescent="0.2">
      <c r="A32" s="252"/>
      <c r="B32" s="255"/>
      <c r="C32" s="122" t="s">
        <v>130</v>
      </c>
      <c r="D32" s="125" t="s">
        <v>128</v>
      </c>
      <c r="E32" s="126">
        <v>69</v>
      </c>
      <c r="F32" s="126">
        <v>210</v>
      </c>
      <c r="G32" s="126">
        <v>15</v>
      </c>
      <c r="H32" s="126">
        <v>13</v>
      </c>
      <c r="I32" s="126">
        <f t="shared" si="0"/>
        <v>307</v>
      </c>
      <c r="J32" s="127">
        <f>IF(I32=0,"0,00",I32/SUM(I31:I33)*100)</f>
        <v>82.305630026809652</v>
      </c>
    </row>
    <row r="33" spans="1:10" x14ac:dyDescent="0.2">
      <c r="A33" s="252"/>
      <c r="B33" s="255"/>
      <c r="C33" s="128" t="s">
        <v>144</v>
      </c>
      <c r="D33" s="129" t="s">
        <v>129</v>
      </c>
      <c r="E33" s="74">
        <v>9</v>
      </c>
      <c r="F33" s="74">
        <v>54</v>
      </c>
      <c r="G33" s="74">
        <v>0</v>
      </c>
      <c r="H33" s="74">
        <v>3</v>
      </c>
      <c r="I33" s="130">
        <f t="shared" si="0"/>
        <v>66</v>
      </c>
      <c r="J33" s="131">
        <f>IF(I33=0,"0,00",I33/SUM(I31:I33)*100)</f>
        <v>17.694369973190348</v>
      </c>
    </row>
    <row r="34" spans="1:10" x14ac:dyDescent="0.2">
      <c r="A34" s="252"/>
      <c r="B34" s="255"/>
      <c r="C34" s="132"/>
      <c r="D34" s="123" t="s">
        <v>126</v>
      </c>
      <c r="E34" s="75">
        <v>0</v>
      </c>
      <c r="F34" s="75">
        <v>0</v>
      </c>
      <c r="G34" s="75">
        <v>0</v>
      </c>
      <c r="H34" s="75">
        <v>0</v>
      </c>
      <c r="I34" s="75">
        <f t="shared" si="0"/>
        <v>0</v>
      </c>
      <c r="J34" s="124" t="str">
        <f>IF(I34=0,"0,00",I34/SUM(I34:I36)*100)</f>
        <v>0,00</v>
      </c>
    </row>
    <row r="35" spans="1:10" x14ac:dyDescent="0.2">
      <c r="A35" s="252"/>
      <c r="B35" s="255"/>
      <c r="C35" s="122" t="s">
        <v>131</v>
      </c>
      <c r="D35" s="125" t="s">
        <v>128</v>
      </c>
      <c r="E35" s="126">
        <v>81</v>
      </c>
      <c r="F35" s="126">
        <v>210</v>
      </c>
      <c r="G35" s="126">
        <v>16</v>
      </c>
      <c r="H35" s="126">
        <v>7</v>
      </c>
      <c r="I35" s="126">
        <f t="shared" si="0"/>
        <v>300</v>
      </c>
      <c r="J35" s="127">
        <f>IF(I35=0,"0,00",I35/SUM(I34:I36)*100)</f>
        <v>82.758620689655174</v>
      </c>
    </row>
    <row r="36" spans="1:10" x14ac:dyDescent="0.2">
      <c r="A36" s="253"/>
      <c r="B36" s="256"/>
      <c r="C36" s="133" t="s">
        <v>145</v>
      </c>
      <c r="D36" s="129" t="s">
        <v>129</v>
      </c>
      <c r="E36" s="74">
        <v>5</v>
      </c>
      <c r="F36" s="74">
        <v>60</v>
      </c>
      <c r="G36" s="74">
        <v>0</v>
      </c>
      <c r="H36" s="74">
        <v>0</v>
      </c>
      <c r="I36" s="130">
        <f t="shared" si="0"/>
        <v>62.5</v>
      </c>
      <c r="J36" s="131">
        <f>IF(I36=0,"0,00",I36/SUM(I34:I36)*100)</f>
        <v>17.241379310344829</v>
      </c>
    </row>
    <row r="37" spans="1:10" x14ac:dyDescent="0.2">
      <c r="A37" s="251" t="s">
        <v>134</v>
      </c>
      <c r="B37" s="254">
        <v>2</v>
      </c>
      <c r="C37" s="134"/>
      <c r="D37" s="123" t="s">
        <v>126</v>
      </c>
      <c r="E37" s="75">
        <v>0</v>
      </c>
      <c r="F37" s="75">
        <v>0</v>
      </c>
      <c r="G37" s="75">
        <v>0</v>
      </c>
      <c r="H37" s="75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52"/>
      <c r="B38" s="255"/>
      <c r="C38" s="122" t="s">
        <v>127</v>
      </c>
      <c r="D38" s="125" t="s">
        <v>128</v>
      </c>
      <c r="E38" s="126">
        <v>94</v>
      </c>
      <c r="F38" s="126">
        <v>236</v>
      </c>
      <c r="G38" s="126">
        <v>11</v>
      </c>
      <c r="H38" s="126">
        <v>7</v>
      </c>
      <c r="I38" s="126">
        <f t="shared" si="0"/>
        <v>322.5</v>
      </c>
      <c r="J38" s="127">
        <f>IF(I38=0,"0,00",I38/SUM(I37:I39)*100)</f>
        <v>89.583333333333343</v>
      </c>
    </row>
    <row r="39" spans="1:10" x14ac:dyDescent="0.2">
      <c r="A39" s="252"/>
      <c r="B39" s="255"/>
      <c r="C39" s="128" t="s">
        <v>146</v>
      </c>
      <c r="D39" s="129" t="s">
        <v>129</v>
      </c>
      <c r="E39" s="74">
        <v>2</v>
      </c>
      <c r="F39" s="74">
        <v>34</v>
      </c>
      <c r="G39" s="74">
        <v>0</v>
      </c>
      <c r="H39" s="74">
        <v>1</v>
      </c>
      <c r="I39" s="130">
        <f t="shared" si="0"/>
        <v>37.5</v>
      </c>
      <c r="J39" s="131">
        <f>IF(I39=0,"0,00",I39/SUM(I37:I39)*100)</f>
        <v>10.416666666666668</v>
      </c>
    </row>
    <row r="40" spans="1:10" x14ac:dyDescent="0.2">
      <c r="A40" s="252"/>
      <c r="B40" s="255"/>
      <c r="C40" s="132"/>
      <c r="D40" s="123" t="s">
        <v>126</v>
      </c>
      <c r="E40" s="75">
        <v>0</v>
      </c>
      <c r="F40" s="75">
        <v>0</v>
      </c>
      <c r="G40" s="75">
        <v>0</v>
      </c>
      <c r="H40" s="75">
        <v>0</v>
      </c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52"/>
      <c r="B41" s="255"/>
      <c r="C41" s="122" t="s">
        <v>130</v>
      </c>
      <c r="D41" s="125" t="s">
        <v>128</v>
      </c>
      <c r="E41" s="126">
        <v>110</v>
      </c>
      <c r="F41" s="126">
        <v>221</v>
      </c>
      <c r="G41" s="126">
        <v>21</v>
      </c>
      <c r="H41" s="126">
        <v>9</v>
      </c>
      <c r="I41" s="126">
        <f t="shared" si="0"/>
        <v>340.5</v>
      </c>
      <c r="J41" s="127">
        <f>IF(I41=0,"0,00",I41/SUM(I40:I42)*100)</f>
        <v>85.231539424280356</v>
      </c>
    </row>
    <row r="42" spans="1:10" x14ac:dyDescent="0.2">
      <c r="A42" s="252"/>
      <c r="B42" s="255"/>
      <c r="C42" s="128" t="s">
        <v>147</v>
      </c>
      <c r="D42" s="129" t="s">
        <v>129</v>
      </c>
      <c r="E42" s="74">
        <v>1</v>
      </c>
      <c r="F42" s="74">
        <v>52</v>
      </c>
      <c r="G42" s="74">
        <v>2</v>
      </c>
      <c r="H42" s="74">
        <v>1</v>
      </c>
      <c r="I42" s="130">
        <f t="shared" si="0"/>
        <v>59</v>
      </c>
      <c r="J42" s="131">
        <f>IF(I42=0,"0,00",I42/SUM(I40:I42)*100)</f>
        <v>14.768460575719649</v>
      </c>
    </row>
    <row r="43" spans="1:10" x14ac:dyDescent="0.2">
      <c r="A43" s="252"/>
      <c r="B43" s="255"/>
      <c r="C43" s="132"/>
      <c r="D43" s="123" t="s">
        <v>126</v>
      </c>
      <c r="E43" s="75">
        <v>0</v>
      </c>
      <c r="F43" s="75">
        <v>0</v>
      </c>
      <c r="G43" s="75">
        <v>0</v>
      </c>
      <c r="H43" s="75">
        <v>0</v>
      </c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52"/>
      <c r="B44" s="255"/>
      <c r="C44" s="122" t="s">
        <v>131</v>
      </c>
      <c r="D44" s="125" t="s">
        <v>128</v>
      </c>
      <c r="E44" s="126">
        <v>64</v>
      </c>
      <c r="F44" s="126">
        <v>206</v>
      </c>
      <c r="G44" s="126">
        <v>24</v>
      </c>
      <c r="H44" s="126">
        <v>4</v>
      </c>
      <c r="I44" s="126">
        <f t="shared" si="0"/>
        <v>296</v>
      </c>
      <c r="J44" s="127">
        <f>IF(I44=0,"0,00",I44/SUM(I43:I45)*100)</f>
        <v>89.022556390977442</v>
      </c>
    </row>
    <row r="45" spans="1:10" x14ac:dyDescent="0.2">
      <c r="A45" s="253"/>
      <c r="B45" s="256"/>
      <c r="C45" s="133" t="s">
        <v>148</v>
      </c>
      <c r="D45" s="129" t="s">
        <v>129</v>
      </c>
      <c r="E45" s="74">
        <v>2</v>
      </c>
      <c r="F45" s="74">
        <v>33</v>
      </c>
      <c r="G45" s="74">
        <v>0</v>
      </c>
      <c r="H45" s="74">
        <v>1</v>
      </c>
      <c r="I45" s="135">
        <f t="shared" si="0"/>
        <v>36.5</v>
      </c>
      <c r="J45" s="131">
        <f>IF(I45=0,"0,00",I45/SUM(I43:I45)*100)</f>
        <v>10.977443609022556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Y8" sqref="Y8:AA8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58" t="s">
        <v>95</v>
      </c>
      <c r="N2" s="258"/>
      <c r="O2" s="258"/>
      <c r="P2" s="258"/>
      <c r="Q2" s="258"/>
      <c r="R2" s="258"/>
      <c r="S2" s="258"/>
      <c r="T2" s="258"/>
      <c r="U2" s="258"/>
      <c r="V2" s="258"/>
      <c r="W2" s="258"/>
      <c r="X2" s="258"/>
      <c r="Y2" s="258"/>
      <c r="Z2" s="258"/>
      <c r="AA2" s="258"/>
      <c r="AB2" s="258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58" t="s">
        <v>96</v>
      </c>
      <c r="N3" s="258"/>
      <c r="O3" s="258"/>
      <c r="P3" s="258"/>
      <c r="Q3" s="258"/>
      <c r="R3" s="258"/>
      <c r="S3" s="258"/>
      <c r="T3" s="258"/>
      <c r="U3" s="258"/>
      <c r="V3" s="258"/>
      <c r="W3" s="258"/>
      <c r="X3" s="258"/>
      <c r="Y3" s="258"/>
      <c r="Z3" s="258"/>
      <c r="AA3" s="258"/>
      <c r="AB3" s="258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58" t="s">
        <v>97</v>
      </c>
      <c r="N4" s="258"/>
      <c r="O4" s="258"/>
      <c r="P4" s="258"/>
      <c r="Q4" s="258"/>
      <c r="R4" s="258"/>
      <c r="S4" s="258"/>
      <c r="T4" s="258"/>
      <c r="U4" s="258"/>
      <c r="V4" s="258"/>
      <c r="W4" s="258"/>
      <c r="X4" s="258"/>
      <c r="Y4" s="258"/>
      <c r="Z4" s="258"/>
      <c r="AA4" s="258"/>
      <c r="AB4" s="258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59" t="s">
        <v>98</v>
      </c>
      <c r="B8" s="259"/>
      <c r="C8" s="260" t="s">
        <v>99</v>
      </c>
      <c r="D8" s="260"/>
      <c r="E8" s="260"/>
      <c r="F8" s="260"/>
      <c r="G8" s="260"/>
      <c r="H8" s="260"/>
      <c r="I8" s="92"/>
      <c r="J8" s="92"/>
      <c r="K8" s="92"/>
      <c r="L8" s="259" t="s">
        <v>100</v>
      </c>
      <c r="M8" s="259"/>
      <c r="N8" s="259"/>
      <c r="O8" s="260" t="str">
        <f>'G-1'!D5</f>
        <v>CALLE 45 X CARRERA 38</v>
      </c>
      <c r="P8" s="260"/>
      <c r="Q8" s="260"/>
      <c r="R8" s="260"/>
      <c r="S8" s="260"/>
      <c r="T8" s="92"/>
      <c r="U8" s="92"/>
      <c r="V8" s="259" t="s">
        <v>101</v>
      </c>
      <c r="W8" s="259"/>
      <c r="X8" s="259"/>
      <c r="Y8" s="260">
        <v>2440</v>
      </c>
      <c r="Z8" s="260"/>
      <c r="AA8" s="260"/>
      <c r="AB8" s="92"/>
      <c r="AC8" s="92"/>
      <c r="AD8" s="92"/>
      <c r="AE8" s="92"/>
      <c r="AF8" s="92"/>
      <c r="AG8" s="92"/>
      <c r="AH8" s="259" t="s">
        <v>102</v>
      </c>
      <c r="AI8" s="259"/>
      <c r="AJ8" s="263">
        <f>'G-1'!S6</f>
        <v>44210</v>
      </c>
      <c r="AK8" s="263"/>
      <c r="AL8" s="263"/>
      <c r="AM8" s="263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57" t="s">
        <v>47</v>
      </c>
      <c r="E10" s="257"/>
      <c r="F10" s="257"/>
      <c r="G10" s="257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57" t="s">
        <v>136</v>
      </c>
      <c r="T10" s="257"/>
      <c r="U10" s="257"/>
      <c r="V10" s="257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57" t="s">
        <v>49</v>
      </c>
      <c r="AI10" s="257"/>
      <c r="AJ10" s="257"/>
      <c r="AK10" s="257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103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64" t="s">
        <v>104</v>
      </c>
      <c r="U12" s="264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1045</v>
      </c>
      <c r="AV12" s="97">
        <f t="shared" si="0"/>
        <v>1106</v>
      </c>
      <c r="AW12" s="97">
        <f t="shared" si="0"/>
        <v>1046.5</v>
      </c>
      <c r="AX12" s="97">
        <f t="shared" si="0"/>
        <v>1063.5</v>
      </c>
      <c r="AY12" s="97">
        <f t="shared" si="0"/>
        <v>998.5</v>
      </c>
      <c r="AZ12" s="97">
        <f t="shared" si="0"/>
        <v>954</v>
      </c>
      <c r="BA12" s="97">
        <f t="shared" si="0"/>
        <v>972</v>
      </c>
      <c r="BB12" s="97"/>
      <c r="BC12" s="97"/>
      <c r="BD12" s="97"/>
      <c r="BE12" s="97">
        <f t="shared" ref="BE12:BQ12" si="1">P14</f>
        <v>1047.5</v>
      </c>
      <c r="BF12" s="97">
        <f t="shared" si="1"/>
        <v>1041</v>
      </c>
      <c r="BG12" s="97">
        <f t="shared" si="1"/>
        <v>1102.5</v>
      </c>
      <c r="BH12" s="97">
        <f t="shared" si="1"/>
        <v>1133</v>
      </c>
      <c r="BI12" s="97">
        <f t="shared" si="1"/>
        <v>1133.5</v>
      </c>
      <c r="BJ12" s="97">
        <f t="shared" si="1"/>
        <v>1090</v>
      </c>
      <c r="BK12" s="97">
        <f t="shared" si="1"/>
        <v>953</v>
      </c>
      <c r="BL12" s="97">
        <f t="shared" si="1"/>
        <v>873</v>
      </c>
      <c r="BM12" s="97">
        <f t="shared" si="1"/>
        <v>792.5</v>
      </c>
      <c r="BN12" s="97">
        <f t="shared" si="1"/>
        <v>843.5</v>
      </c>
      <c r="BO12" s="97">
        <f t="shared" si="1"/>
        <v>905.5</v>
      </c>
      <c r="BP12" s="97">
        <f t="shared" si="1"/>
        <v>983.5</v>
      </c>
      <c r="BQ12" s="97">
        <f t="shared" si="1"/>
        <v>1075.5</v>
      </c>
      <c r="BR12" s="97"/>
      <c r="BS12" s="97"/>
      <c r="BT12" s="97"/>
      <c r="BU12" s="97">
        <f t="shared" ref="BU12:CC12" si="2">AG14</f>
        <v>1323</v>
      </c>
      <c r="BV12" s="97">
        <f t="shared" si="2"/>
        <v>992.5</v>
      </c>
      <c r="BW12" s="97">
        <f t="shared" si="2"/>
        <v>653.5</v>
      </c>
      <c r="BX12" s="97">
        <f t="shared" si="2"/>
        <v>342.5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105</v>
      </c>
      <c r="B13" s="149">
        <f>'G-1'!F10</f>
        <v>230</v>
      </c>
      <c r="C13" s="149">
        <f>'G-1'!F11</f>
        <v>273</v>
      </c>
      <c r="D13" s="149">
        <f>'G-1'!F12</f>
        <v>245.5</v>
      </c>
      <c r="E13" s="149">
        <f>'G-1'!F13</f>
        <v>296.5</v>
      </c>
      <c r="F13" s="149">
        <f>'G-1'!F14</f>
        <v>291</v>
      </c>
      <c r="G13" s="149">
        <f>'G-1'!F15</f>
        <v>213.5</v>
      </c>
      <c r="H13" s="149">
        <f>'G-1'!F16</f>
        <v>262.5</v>
      </c>
      <c r="I13" s="149">
        <f>'G-1'!F17</f>
        <v>231.5</v>
      </c>
      <c r="J13" s="149">
        <f>'G-1'!F18</f>
        <v>246.5</v>
      </c>
      <c r="K13" s="149">
        <f>'G-1'!F19</f>
        <v>231.5</v>
      </c>
      <c r="L13" s="150"/>
      <c r="M13" s="149">
        <f>'G-1'!F20</f>
        <v>278.5</v>
      </c>
      <c r="N13" s="149">
        <f>'G-1'!F21</f>
        <v>263.5</v>
      </c>
      <c r="O13" s="149">
        <f>'G-1'!F22</f>
        <v>236.5</v>
      </c>
      <c r="P13" s="149">
        <f>'G-1'!M10</f>
        <v>269</v>
      </c>
      <c r="Q13" s="149">
        <f>'G-1'!M11</f>
        <v>272</v>
      </c>
      <c r="R13" s="149">
        <f>'G-1'!M12</f>
        <v>325</v>
      </c>
      <c r="S13" s="149">
        <f>'G-1'!M13</f>
        <v>267</v>
      </c>
      <c r="T13" s="149">
        <f>'G-1'!M14</f>
        <v>269.5</v>
      </c>
      <c r="U13" s="149">
        <f>'G-1'!M15</f>
        <v>228.5</v>
      </c>
      <c r="V13" s="149">
        <f>'G-1'!M16</f>
        <v>188</v>
      </c>
      <c r="W13" s="149">
        <f>'G-1'!M17</f>
        <v>187</v>
      </c>
      <c r="X13" s="149">
        <f>'G-1'!M18</f>
        <v>189</v>
      </c>
      <c r="Y13" s="149">
        <f>'G-1'!M19</f>
        <v>279.5</v>
      </c>
      <c r="Z13" s="149">
        <f>'G-1'!M20</f>
        <v>250</v>
      </c>
      <c r="AA13" s="149">
        <f>'G-1'!M21</f>
        <v>265</v>
      </c>
      <c r="AB13" s="149">
        <f>'G-1'!M22</f>
        <v>281</v>
      </c>
      <c r="AC13" s="150"/>
      <c r="AD13" s="149">
        <f>'G-1'!T10</f>
        <v>330.5</v>
      </c>
      <c r="AE13" s="149">
        <f>'G-1'!T11</f>
        <v>339</v>
      </c>
      <c r="AF13" s="149">
        <f>'G-1'!T12</f>
        <v>311</v>
      </c>
      <c r="AG13" s="149">
        <f>'G-1'!T13</f>
        <v>342.5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106</v>
      </c>
      <c r="B14" s="149"/>
      <c r="C14" s="149"/>
      <c r="D14" s="149"/>
      <c r="E14" s="149">
        <f>B13+C13+D13+E13</f>
        <v>1045</v>
      </c>
      <c r="F14" s="149">
        <f t="shared" ref="F14:K14" si="3">C13+D13+E13+F13</f>
        <v>1106</v>
      </c>
      <c r="G14" s="149">
        <f t="shared" si="3"/>
        <v>1046.5</v>
      </c>
      <c r="H14" s="149">
        <f t="shared" si="3"/>
        <v>1063.5</v>
      </c>
      <c r="I14" s="149">
        <f t="shared" si="3"/>
        <v>998.5</v>
      </c>
      <c r="J14" s="149">
        <f t="shared" si="3"/>
        <v>954</v>
      </c>
      <c r="K14" s="149">
        <f t="shared" si="3"/>
        <v>972</v>
      </c>
      <c r="L14" s="150"/>
      <c r="M14" s="149"/>
      <c r="N14" s="149"/>
      <c r="O14" s="149"/>
      <c r="P14" s="149">
        <f>M13+N13+O13+P13</f>
        <v>1047.5</v>
      </c>
      <c r="Q14" s="149">
        <f t="shared" ref="Q14:AB14" si="4">N13+O13+P13+Q13</f>
        <v>1041</v>
      </c>
      <c r="R14" s="149">
        <f t="shared" si="4"/>
        <v>1102.5</v>
      </c>
      <c r="S14" s="149">
        <f t="shared" si="4"/>
        <v>1133</v>
      </c>
      <c r="T14" s="149">
        <f t="shared" si="4"/>
        <v>1133.5</v>
      </c>
      <c r="U14" s="149">
        <f t="shared" si="4"/>
        <v>1090</v>
      </c>
      <c r="V14" s="149">
        <f t="shared" si="4"/>
        <v>953</v>
      </c>
      <c r="W14" s="149">
        <f t="shared" si="4"/>
        <v>873</v>
      </c>
      <c r="X14" s="149">
        <f t="shared" si="4"/>
        <v>792.5</v>
      </c>
      <c r="Y14" s="149">
        <f t="shared" si="4"/>
        <v>843.5</v>
      </c>
      <c r="Z14" s="149">
        <f t="shared" si="4"/>
        <v>905.5</v>
      </c>
      <c r="AA14" s="149">
        <f t="shared" si="4"/>
        <v>983.5</v>
      </c>
      <c r="AB14" s="149">
        <f t="shared" si="4"/>
        <v>1075.5</v>
      </c>
      <c r="AC14" s="150"/>
      <c r="AD14" s="149"/>
      <c r="AE14" s="149"/>
      <c r="AF14" s="149"/>
      <c r="AG14" s="149">
        <f>AD13+AE13+AF13+AG13</f>
        <v>1323</v>
      </c>
      <c r="AH14" s="149">
        <f t="shared" ref="AH14:AO14" si="5">AE13+AF13+AG13+AH13</f>
        <v>992.5</v>
      </c>
      <c r="AI14" s="149">
        <f t="shared" si="5"/>
        <v>653.5</v>
      </c>
      <c r="AJ14" s="149">
        <f t="shared" si="5"/>
        <v>342.5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107</v>
      </c>
      <c r="B15" s="151"/>
      <c r="C15" s="152" t="s">
        <v>108</v>
      </c>
      <c r="D15" s="153">
        <f>DIRECCIONALIDAD!J10/100</f>
        <v>0</v>
      </c>
      <c r="E15" s="152"/>
      <c r="F15" s="152" t="s">
        <v>109</v>
      </c>
      <c r="G15" s="153">
        <f>DIRECCIONALIDAD!J11/100</f>
        <v>0.92100192678227355</v>
      </c>
      <c r="H15" s="152"/>
      <c r="I15" s="152" t="s">
        <v>110</v>
      </c>
      <c r="J15" s="153">
        <f>DIRECCIONALIDAD!J12/100</f>
        <v>7.8998073217726394E-2</v>
      </c>
      <c r="K15" s="154"/>
      <c r="L15" s="148"/>
      <c r="M15" s="151"/>
      <c r="N15" s="152"/>
      <c r="O15" s="152" t="s">
        <v>108</v>
      </c>
      <c r="P15" s="153">
        <f>DIRECCIONALIDAD!J13/100</f>
        <v>0</v>
      </c>
      <c r="Q15" s="152"/>
      <c r="R15" s="152"/>
      <c r="S15" s="152"/>
      <c r="T15" s="152" t="s">
        <v>109</v>
      </c>
      <c r="U15" s="153">
        <f>DIRECCIONALIDAD!J14/100</f>
        <v>0.93681318681318682</v>
      </c>
      <c r="V15" s="152"/>
      <c r="W15" s="152"/>
      <c r="X15" s="152"/>
      <c r="Y15" s="152" t="s">
        <v>110</v>
      </c>
      <c r="Z15" s="153">
        <f>DIRECCIONALIDAD!J15/100</f>
        <v>6.3186813186813184E-2</v>
      </c>
      <c r="AA15" s="152"/>
      <c r="AB15" s="154"/>
      <c r="AC15" s="148"/>
      <c r="AD15" s="151"/>
      <c r="AE15" s="152" t="s">
        <v>108</v>
      </c>
      <c r="AF15" s="153">
        <f>DIRECCIONALIDAD!J16/100</f>
        <v>0</v>
      </c>
      <c r="AG15" s="152"/>
      <c r="AH15" s="152"/>
      <c r="AI15" s="152"/>
      <c r="AJ15" s="152" t="s">
        <v>109</v>
      </c>
      <c r="AK15" s="153">
        <f>DIRECCIONALIDAD!J17/100</f>
        <v>0.97398622800306045</v>
      </c>
      <c r="AL15" s="152"/>
      <c r="AM15" s="152"/>
      <c r="AN15" s="152" t="s">
        <v>110</v>
      </c>
      <c r="AO15" s="155">
        <f>DIRECCIONALIDAD!J18/100</f>
        <v>2.601377199693956E-2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159" t="s">
        <v>155</v>
      </c>
      <c r="B16" s="160">
        <f>MAX(B14:K14)</f>
        <v>1106</v>
      </c>
      <c r="C16" s="152" t="s">
        <v>108</v>
      </c>
      <c r="D16" s="161">
        <f>+B16*D15</f>
        <v>0</v>
      </c>
      <c r="E16" s="152"/>
      <c r="F16" s="152" t="s">
        <v>109</v>
      </c>
      <c r="G16" s="161">
        <f>+B16*G15</f>
        <v>1018.6281310211946</v>
      </c>
      <c r="H16" s="152"/>
      <c r="I16" s="152" t="s">
        <v>110</v>
      </c>
      <c r="J16" s="161">
        <f>+B16*J15</f>
        <v>87.371868978805395</v>
      </c>
      <c r="K16" s="154"/>
      <c r="L16" s="148"/>
      <c r="M16" s="160">
        <f>MAX(M14:AB14)</f>
        <v>1133.5</v>
      </c>
      <c r="N16" s="152"/>
      <c r="O16" s="152" t="s">
        <v>108</v>
      </c>
      <c r="P16" s="162">
        <f>+M16*P15</f>
        <v>0</v>
      </c>
      <c r="Q16" s="152"/>
      <c r="R16" s="152"/>
      <c r="S16" s="152"/>
      <c r="T16" s="152" t="s">
        <v>109</v>
      </c>
      <c r="U16" s="162">
        <f>+M16*U15</f>
        <v>1061.8777472527472</v>
      </c>
      <c r="V16" s="152"/>
      <c r="W16" s="152"/>
      <c r="X16" s="152"/>
      <c r="Y16" s="152" t="s">
        <v>110</v>
      </c>
      <c r="Z16" s="162">
        <f>+M16*Z15</f>
        <v>71.622252747252745</v>
      </c>
      <c r="AA16" s="152"/>
      <c r="AB16" s="154"/>
      <c r="AC16" s="148"/>
      <c r="AD16" s="160">
        <f>MAX(AD14:AO14)</f>
        <v>1323</v>
      </c>
      <c r="AE16" s="152" t="s">
        <v>108</v>
      </c>
      <c r="AF16" s="161">
        <f>+AD16*AF15</f>
        <v>0</v>
      </c>
      <c r="AG16" s="152"/>
      <c r="AH16" s="152"/>
      <c r="AI16" s="152"/>
      <c r="AJ16" s="152" t="s">
        <v>109</v>
      </c>
      <c r="AK16" s="161">
        <f>+AD16*AK15</f>
        <v>1288.5837796480489</v>
      </c>
      <c r="AL16" s="152"/>
      <c r="AM16" s="152"/>
      <c r="AN16" s="152" t="s">
        <v>110</v>
      </c>
      <c r="AO16" s="163">
        <f>+AD16*AO15</f>
        <v>34.41622035195104</v>
      </c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92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261" t="s">
        <v>104</v>
      </c>
      <c r="U17" s="261"/>
      <c r="V17" s="156">
        <v>2</v>
      </c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</row>
    <row r="18" spans="1:81" ht="16.5" customHeight="1" x14ac:dyDescent="0.2">
      <c r="A18" s="100" t="s">
        <v>105</v>
      </c>
      <c r="B18" s="149">
        <f>'G-2'!F10</f>
        <v>375</v>
      </c>
      <c r="C18" s="149">
        <f>'G-2'!F11</f>
        <v>373.5</v>
      </c>
      <c r="D18" s="149">
        <f>'G-2'!F12</f>
        <v>331</v>
      </c>
      <c r="E18" s="149">
        <f>'G-2'!F13</f>
        <v>283</v>
      </c>
      <c r="F18" s="149">
        <f>'G-2'!F14</f>
        <v>270.5</v>
      </c>
      <c r="G18" s="149">
        <f>'G-2'!F15</f>
        <v>281</v>
      </c>
      <c r="H18" s="149">
        <f>'G-2'!F16</f>
        <v>257</v>
      </c>
      <c r="I18" s="149">
        <f>'G-2'!F17</f>
        <v>256</v>
      </c>
      <c r="J18" s="149">
        <f>'G-2'!F18</f>
        <v>267.5</v>
      </c>
      <c r="K18" s="149">
        <f>'G-2'!F19</f>
        <v>266</v>
      </c>
      <c r="L18" s="150"/>
      <c r="M18" s="149">
        <f>'G-2'!F20</f>
        <v>255</v>
      </c>
      <c r="N18" s="149">
        <f>'G-2'!F21</f>
        <v>248.5</v>
      </c>
      <c r="O18" s="149">
        <f>'G-2'!F22</f>
        <v>242</v>
      </c>
      <c r="P18" s="149">
        <f>'G-2'!M10</f>
        <v>244</v>
      </c>
      <c r="Q18" s="149">
        <f>'G-2'!M11</f>
        <v>230</v>
      </c>
      <c r="R18" s="149">
        <f>'G-2'!M12</f>
        <v>223</v>
      </c>
      <c r="S18" s="149">
        <f>'G-2'!M13</f>
        <v>206.5</v>
      </c>
      <c r="T18" s="149">
        <f>'G-2'!M14</f>
        <v>196</v>
      </c>
      <c r="U18" s="149">
        <f>'G-2'!M15</f>
        <v>173.5</v>
      </c>
      <c r="V18" s="149">
        <f>'G-2'!M16</f>
        <v>196</v>
      </c>
      <c r="W18" s="149">
        <f>'G-2'!M17</f>
        <v>226</v>
      </c>
      <c r="X18" s="149">
        <f>'G-2'!M18</f>
        <v>257</v>
      </c>
      <c r="Y18" s="149">
        <f>'G-2'!M19</f>
        <v>265.5</v>
      </c>
      <c r="Z18" s="149">
        <f>'G-2'!M20</f>
        <v>286</v>
      </c>
      <c r="AA18" s="149">
        <f>'G-2'!M21</f>
        <v>262.5</v>
      </c>
      <c r="AB18" s="149">
        <f>'G-2'!M22</f>
        <v>315.5</v>
      </c>
      <c r="AC18" s="150"/>
      <c r="AD18" s="149">
        <f>'G-2'!T10</f>
        <v>289</v>
      </c>
      <c r="AE18" s="149">
        <f>'G-2'!T11</f>
        <v>287</v>
      </c>
      <c r="AF18" s="149">
        <f>'G-2'!T12</f>
        <v>271</v>
      </c>
      <c r="AG18" s="149">
        <f>'G-2'!T13</f>
        <v>275</v>
      </c>
      <c r="AH18" s="149">
        <f>'G-2'!T14</f>
        <v>0</v>
      </c>
      <c r="AI18" s="149">
        <f>'G-2'!T15</f>
        <v>0</v>
      </c>
      <c r="AJ18" s="149">
        <f>'G-2'!T16</f>
        <v>0</v>
      </c>
      <c r="AK18" s="149">
        <f>'G-2'!T17</f>
        <v>0</v>
      </c>
      <c r="AL18" s="149">
        <f>'G-2'!T18</f>
        <v>0</v>
      </c>
      <c r="AM18" s="149">
        <f>'G-2'!T19</f>
        <v>0</v>
      </c>
      <c r="AN18" s="149">
        <f>'G-2'!T20</f>
        <v>0</v>
      </c>
      <c r="AO18" s="149">
        <f>'G-2'!T21</f>
        <v>0</v>
      </c>
      <c r="AP18" s="101"/>
      <c r="AQ18" s="101"/>
      <c r="AR18" s="101"/>
      <c r="AS18" s="101"/>
      <c r="AT18" s="101"/>
      <c r="AU18" s="101">
        <f t="shared" ref="AU18:BA18" si="6">E19</f>
        <v>1362.5</v>
      </c>
      <c r="AV18" s="101">
        <f t="shared" si="6"/>
        <v>1258</v>
      </c>
      <c r="AW18" s="101">
        <f t="shared" si="6"/>
        <v>1165.5</v>
      </c>
      <c r="AX18" s="101">
        <f t="shared" si="6"/>
        <v>1091.5</v>
      </c>
      <c r="AY18" s="101">
        <f t="shared" si="6"/>
        <v>1064.5</v>
      </c>
      <c r="AZ18" s="101">
        <f t="shared" si="6"/>
        <v>1061.5</v>
      </c>
      <c r="BA18" s="101">
        <f t="shared" si="6"/>
        <v>1046.5</v>
      </c>
      <c r="BB18" s="101"/>
      <c r="BC18" s="101"/>
      <c r="BD18" s="101"/>
      <c r="BE18" s="101">
        <f t="shared" ref="BE18:BQ18" si="7">P19</f>
        <v>989.5</v>
      </c>
      <c r="BF18" s="101">
        <f t="shared" si="7"/>
        <v>964.5</v>
      </c>
      <c r="BG18" s="101">
        <f t="shared" si="7"/>
        <v>939</v>
      </c>
      <c r="BH18" s="101">
        <f t="shared" si="7"/>
        <v>903.5</v>
      </c>
      <c r="BI18" s="101">
        <f t="shared" si="7"/>
        <v>855.5</v>
      </c>
      <c r="BJ18" s="101">
        <f t="shared" si="7"/>
        <v>799</v>
      </c>
      <c r="BK18" s="101">
        <f t="shared" si="7"/>
        <v>772</v>
      </c>
      <c r="BL18" s="101">
        <f t="shared" si="7"/>
        <v>791.5</v>
      </c>
      <c r="BM18" s="101">
        <f t="shared" si="7"/>
        <v>852.5</v>
      </c>
      <c r="BN18" s="101">
        <f t="shared" si="7"/>
        <v>944.5</v>
      </c>
      <c r="BO18" s="101">
        <f t="shared" si="7"/>
        <v>1034.5</v>
      </c>
      <c r="BP18" s="101">
        <f t="shared" si="7"/>
        <v>1071</v>
      </c>
      <c r="BQ18" s="101">
        <f t="shared" si="7"/>
        <v>1129.5</v>
      </c>
      <c r="BR18" s="101"/>
      <c r="BS18" s="101"/>
      <c r="BT18" s="101"/>
      <c r="BU18" s="101">
        <f t="shared" ref="BU18:CC18" si="8">AG19</f>
        <v>1122</v>
      </c>
      <c r="BV18" s="101">
        <f t="shared" si="8"/>
        <v>833</v>
      </c>
      <c r="BW18" s="101">
        <f t="shared" si="8"/>
        <v>546</v>
      </c>
      <c r="BX18" s="101">
        <f t="shared" si="8"/>
        <v>275</v>
      </c>
      <c r="BY18" s="101">
        <f t="shared" si="8"/>
        <v>0</v>
      </c>
      <c r="BZ18" s="101">
        <f t="shared" si="8"/>
        <v>0</v>
      </c>
      <c r="CA18" s="101">
        <f t="shared" si="8"/>
        <v>0</v>
      </c>
      <c r="CB18" s="101">
        <f t="shared" si="8"/>
        <v>0</v>
      </c>
      <c r="CC18" s="101">
        <f t="shared" si="8"/>
        <v>0</v>
      </c>
    </row>
    <row r="19" spans="1:81" ht="16.5" customHeight="1" x14ac:dyDescent="0.2">
      <c r="A19" s="100" t="s">
        <v>106</v>
      </c>
      <c r="B19" s="149"/>
      <c r="C19" s="149"/>
      <c r="D19" s="149"/>
      <c r="E19" s="149">
        <f>B18+C18+D18+E18</f>
        <v>1362.5</v>
      </c>
      <c r="F19" s="149">
        <f t="shared" ref="F19:K19" si="9">C18+D18+E18+F18</f>
        <v>1258</v>
      </c>
      <c r="G19" s="149">
        <f t="shared" si="9"/>
        <v>1165.5</v>
      </c>
      <c r="H19" s="149">
        <f t="shared" si="9"/>
        <v>1091.5</v>
      </c>
      <c r="I19" s="149">
        <f t="shared" si="9"/>
        <v>1064.5</v>
      </c>
      <c r="J19" s="149">
        <f t="shared" si="9"/>
        <v>1061.5</v>
      </c>
      <c r="K19" s="149">
        <f t="shared" si="9"/>
        <v>1046.5</v>
      </c>
      <c r="L19" s="150"/>
      <c r="M19" s="149"/>
      <c r="N19" s="149"/>
      <c r="O19" s="149"/>
      <c r="P19" s="149">
        <f>M18+N18+O18+P18</f>
        <v>989.5</v>
      </c>
      <c r="Q19" s="149">
        <f t="shared" ref="Q19:AB19" si="10">N18+O18+P18+Q18</f>
        <v>964.5</v>
      </c>
      <c r="R19" s="149">
        <f t="shared" si="10"/>
        <v>939</v>
      </c>
      <c r="S19" s="149">
        <f t="shared" si="10"/>
        <v>903.5</v>
      </c>
      <c r="T19" s="149">
        <f t="shared" si="10"/>
        <v>855.5</v>
      </c>
      <c r="U19" s="149">
        <f t="shared" si="10"/>
        <v>799</v>
      </c>
      <c r="V19" s="149">
        <f t="shared" si="10"/>
        <v>772</v>
      </c>
      <c r="W19" s="149">
        <f t="shared" si="10"/>
        <v>791.5</v>
      </c>
      <c r="X19" s="149">
        <f t="shared" si="10"/>
        <v>852.5</v>
      </c>
      <c r="Y19" s="149">
        <f t="shared" si="10"/>
        <v>944.5</v>
      </c>
      <c r="Z19" s="149">
        <f t="shared" si="10"/>
        <v>1034.5</v>
      </c>
      <c r="AA19" s="149">
        <f t="shared" si="10"/>
        <v>1071</v>
      </c>
      <c r="AB19" s="149">
        <f t="shared" si="10"/>
        <v>1129.5</v>
      </c>
      <c r="AC19" s="150"/>
      <c r="AD19" s="149"/>
      <c r="AE19" s="149"/>
      <c r="AF19" s="149"/>
      <c r="AG19" s="149">
        <f>AD18+AE18+AF18+AG18</f>
        <v>1122</v>
      </c>
      <c r="AH19" s="149">
        <f t="shared" ref="AH19:AO19" si="11">AE18+AF18+AG18+AH18</f>
        <v>833</v>
      </c>
      <c r="AI19" s="149">
        <f t="shared" si="11"/>
        <v>546</v>
      </c>
      <c r="AJ19" s="149">
        <f t="shared" si="11"/>
        <v>275</v>
      </c>
      <c r="AK19" s="149">
        <f t="shared" si="11"/>
        <v>0</v>
      </c>
      <c r="AL19" s="149">
        <f t="shared" si="11"/>
        <v>0</v>
      </c>
      <c r="AM19" s="149">
        <f t="shared" si="11"/>
        <v>0</v>
      </c>
      <c r="AN19" s="149">
        <f t="shared" si="11"/>
        <v>0</v>
      </c>
      <c r="AO19" s="149">
        <f t="shared" si="11"/>
        <v>0</v>
      </c>
      <c r="AP19" s="101"/>
      <c r="AQ19" s="101"/>
      <c r="AR19" s="101"/>
      <c r="AS19" s="101"/>
      <c r="AT19" s="101"/>
      <c r="AU19" s="101">
        <f t="shared" ref="AU19:BA19" si="12">E29</f>
        <v>631</v>
      </c>
      <c r="AV19" s="101">
        <f t="shared" si="12"/>
        <v>658</v>
      </c>
      <c r="AW19" s="101">
        <f t="shared" si="12"/>
        <v>654</v>
      </c>
      <c r="AX19" s="101">
        <f t="shared" si="12"/>
        <v>669.5</v>
      </c>
      <c r="AY19" s="101">
        <f t="shared" si="12"/>
        <v>684</v>
      </c>
      <c r="AZ19" s="101">
        <f t="shared" si="12"/>
        <v>671</v>
      </c>
      <c r="BA19" s="101">
        <f t="shared" si="12"/>
        <v>736.5</v>
      </c>
      <c r="BB19" s="101"/>
      <c r="BC19" s="101"/>
      <c r="BD19" s="101"/>
      <c r="BE19" s="101">
        <f t="shared" ref="BE19:BQ19" si="13">P29</f>
        <v>822</v>
      </c>
      <c r="BF19" s="101">
        <f t="shared" si="13"/>
        <v>870.5</v>
      </c>
      <c r="BG19" s="101">
        <f t="shared" si="13"/>
        <v>903</v>
      </c>
      <c r="BH19" s="101">
        <f t="shared" si="13"/>
        <v>839.5</v>
      </c>
      <c r="BI19" s="101">
        <f t="shared" si="13"/>
        <v>777</v>
      </c>
      <c r="BJ19" s="101">
        <f t="shared" si="13"/>
        <v>721</v>
      </c>
      <c r="BK19" s="101">
        <f t="shared" si="13"/>
        <v>669.5</v>
      </c>
      <c r="BL19" s="101">
        <f t="shared" si="13"/>
        <v>687.5</v>
      </c>
      <c r="BM19" s="101">
        <f t="shared" si="13"/>
        <v>725</v>
      </c>
      <c r="BN19" s="101">
        <f t="shared" si="13"/>
        <v>778</v>
      </c>
      <c r="BO19" s="101">
        <f t="shared" si="13"/>
        <v>814</v>
      </c>
      <c r="BP19" s="101">
        <f t="shared" si="13"/>
        <v>824</v>
      </c>
      <c r="BQ19" s="101">
        <f t="shared" si="13"/>
        <v>819</v>
      </c>
      <c r="BR19" s="101"/>
      <c r="BS19" s="101"/>
      <c r="BT19" s="101"/>
      <c r="BU19" s="101">
        <f t="shared" ref="BU19:CC19" si="14">AG29</f>
        <v>604</v>
      </c>
      <c r="BV19" s="101">
        <f t="shared" si="14"/>
        <v>467</v>
      </c>
      <c r="BW19" s="101">
        <f t="shared" si="14"/>
        <v>332.5</v>
      </c>
      <c r="BX19" s="101">
        <f t="shared" si="14"/>
        <v>159.5</v>
      </c>
      <c r="BY19" s="101">
        <f t="shared" si="14"/>
        <v>0</v>
      </c>
      <c r="BZ19" s="101">
        <f t="shared" si="14"/>
        <v>0</v>
      </c>
      <c r="CA19" s="101">
        <f t="shared" si="14"/>
        <v>0</v>
      </c>
      <c r="CB19" s="101">
        <f t="shared" si="14"/>
        <v>0</v>
      </c>
      <c r="CC19" s="101">
        <f t="shared" si="14"/>
        <v>0</v>
      </c>
    </row>
    <row r="20" spans="1:81" ht="16.5" customHeight="1" x14ac:dyDescent="0.2">
      <c r="A20" s="97" t="s">
        <v>107</v>
      </c>
      <c r="B20" s="151"/>
      <c r="C20" s="152" t="s">
        <v>108</v>
      </c>
      <c r="D20" s="153">
        <f>DIRECCIONALIDAD!J19/100</f>
        <v>0</v>
      </c>
      <c r="E20" s="152"/>
      <c r="F20" s="152" t="s">
        <v>109</v>
      </c>
      <c r="G20" s="153">
        <f>DIRECCIONALIDAD!J20/100</f>
        <v>0.86830553116769094</v>
      </c>
      <c r="H20" s="152"/>
      <c r="I20" s="152" t="s">
        <v>110</v>
      </c>
      <c r="J20" s="153">
        <f>DIRECCIONALIDAD!J21/100</f>
        <v>0.13169446883230904</v>
      </c>
      <c r="K20" s="154"/>
      <c r="L20" s="148"/>
      <c r="M20" s="151"/>
      <c r="N20" s="152"/>
      <c r="O20" s="152" t="s">
        <v>108</v>
      </c>
      <c r="P20" s="153">
        <f>DIRECCIONALIDAD!J22/100</f>
        <v>0</v>
      </c>
      <c r="Q20" s="152"/>
      <c r="R20" s="152"/>
      <c r="S20" s="152"/>
      <c r="T20" s="152" t="s">
        <v>109</v>
      </c>
      <c r="U20" s="153">
        <f>DIRECCIONALIDAD!J23/100</f>
        <v>0.90830449826989623</v>
      </c>
      <c r="V20" s="152"/>
      <c r="W20" s="152"/>
      <c r="X20" s="152"/>
      <c r="Y20" s="152" t="s">
        <v>110</v>
      </c>
      <c r="Z20" s="153">
        <f>DIRECCIONALIDAD!J24/100</f>
        <v>9.1695501730103809E-2</v>
      </c>
      <c r="AA20" s="152"/>
      <c r="AB20" s="154"/>
      <c r="AC20" s="148"/>
      <c r="AD20" s="151"/>
      <c r="AE20" s="152" t="s">
        <v>108</v>
      </c>
      <c r="AF20" s="153">
        <f>DIRECCIONALIDAD!J25/100</f>
        <v>0</v>
      </c>
      <c r="AG20" s="152"/>
      <c r="AH20" s="152"/>
      <c r="AI20" s="152"/>
      <c r="AJ20" s="152" t="s">
        <v>109</v>
      </c>
      <c r="AK20" s="153">
        <f>DIRECCIONALIDAD!J26/100</f>
        <v>0.89835164835164827</v>
      </c>
      <c r="AL20" s="152"/>
      <c r="AM20" s="152"/>
      <c r="AN20" s="152" t="s">
        <v>110</v>
      </c>
      <c r="AO20" s="155">
        <f>DIRECCIONALIDAD!J27/100</f>
        <v>0.10164835164835165</v>
      </c>
      <c r="AP20" s="92"/>
      <c r="AQ20" s="92"/>
      <c r="AR20" s="92"/>
      <c r="AS20" s="92"/>
      <c r="AT20" s="92"/>
      <c r="AU20" s="92">
        <f t="shared" ref="AU20:BA20" si="15">E24</f>
        <v>636.5</v>
      </c>
      <c r="AV20" s="92">
        <f t="shared" si="15"/>
        <v>648.5</v>
      </c>
      <c r="AW20" s="92">
        <f t="shared" si="15"/>
        <v>672</v>
      </c>
      <c r="AX20" s="92">
        <f t="shared" si="15"/>
        <v>655.5</v>
      </c>
      <c r="AY20" s="92">
        <f t="shared" si="15"/>
        <v>683</v>
      </c>
      <c r="AZ20" s="92">
        <f t="shared" si="15"/>
        <v>717.5</v>
      </c>
      <c r="BA20" s="92">
        <f t="shared" si="15"/>
        <v>744</v>
      </c>
      <c r="BB20" s="92"/>
      <c r="BC20" s="92"/>
      <c r="BD20" s="92"/>
      <c r="BE20" s="92">
        <f t="shared" ref="BE20:BQ20" si="16">P24</f>
        <v>822.5</v>
      </c>
      <c r="BF20" s="92">
        <f t="shared" si="16"/>
        <v>844</v>
      </c>
      <c r="BG20" s="92">
        <f t="shared" si="16"/>
        <v>878</v>
      </c>
      <c r="BH20" s="92">
        <f t="shared" si="16"/>
        <v>866.5</v>
      </c>
      <c r="BI20" s="92">
        <f t="shared" si="16"/>
        <v>816</v>
      </c>
      <c r="BJ20" s="92">
        <f t="shared" si="16"/>
        <v>766</v>
      </c>
      <c r="BK20" s="92">
        <f t="shared" si="16"/>
        <v>680</v>
      </c>
      <c r="BL20" s="92">
        <f t="shared" si="16"/>
        <v>633.5</v>
      </c>
      <c r="BM20" s="92">
        <f t="shared" si="16"/>
        <v>636</v>
      </c>
      <c r="BN20" s="92">
        <f t="shared" si="16"/>
        <v>684.5</v>
      </c>
      <c r="BO20" s="92">
        <f t="shared" si="16"/>
        <v>702.5</v>
      </c>
      <c r="BP20" s="92">
        <f t="shared" si="16"/>
        <v>736.5</v>
      </c>
      <c r="BQ20" s="92">
        <f t="shared" si="16"/>
        <v>748.5</v>
      </c>
      <c r="BR20" s="92"/>
      <c r="BS20" s="92"/>
      <c r="BT20" s="92"/>
      <c r="BU20" s="92">
        <f t="shared" ref="BU20:CC20" si="17">AG24</f>
        <v>732.5</v>
      </c>
      <c r="BV20" s="92">
        <f t="shared" si="17"/>
        <v>551.5</v>
      </c>
      <c r="BW20" s="92">
        <f t="shared" si="17"/>
        <v>357.5</v>
      </c>
      <c r="BX20" s="92">
        <f t="shared" si="17"/>
        <v>165</v>
      </c>
      <c r="BY20" s="92">
        <f t="shared" si="17"/>
        <v>0</v>
      </c>
      <c r="BZ20" s="92">
        <f t="shared" si="17"/>
        <v>0</v>
      </c>
      <c r="CA20" s="92">
        <f t="shared" si="17"/>
        <v>0</v>
      </c>
      <c r="CB20" s="92">
        <f t="shared" si="17"/>
        <v>0</v>
      </c>
      <c r="CC20" s="92">
        <f t="shared" si="17"/>
        <v>0</v>
      </c>
    </row>
    <row r="21" spans="1:81" ht="16.5" customHeight="1" x14ac:dyDescent="0.2">
      <c r="A21" s="159" t="s">
        <v>155</v>
      </c>
      <c r="B21" s="160">
        <f>MAX(B19:K19)</f>
        <v>1362.5</v>
      </c>
      <c r="C21" s="152" t="s">
        <v>108</v>
      </c>
      <c r="D21" s="161">
        <f>+B21*D20</f>
        <v>0</v>
      </c>
      <c r="E21" s="152"/>
      <c r="F21" s="152" t="s">
        <v>109</v>
      </c>
      <c r="G21" s="161">
        <f>+B21*G20</f>
        <v>1183.0662862159788</v>
      </c>
      <c r="H21" s="152"/>
      <c r="I21" s="152" t="s">
        <v>110</v>
      </c>
      <c r="J21" s="161">
        <f>+B21*J20</f>
        <v>179.43371378402105</v>
      </c>
      <c r="K21" s="154"/>
      <c r="L21" s="148"/>
      <c r="M21" s="160">
        <f>MAX(M19:AB19)</f>
        <v>1129.5</v>
      </c>
      <c r="N21" s="152"/>
      <c r="O21" s="152" t="s">
        <v>108</v>
      </c>
      <c r="P21" s="162">
        <f>+M21*P20</f>
        <v>0</v>
      </c>
      <c r="Q21" s="152"/>
      <c r="R21" s="152"/>
      <c r="S21" s="152"/>
      <c r="T21" s="152" t="s">
        <v>109</v>
      </c>
      <c r="U21" s="162">
        <f>+M21*U20</f>
        <v>1025.9299307958479</v>
      </c>
      <c r="V21" s="152"/>
      <c r="W21" s="152"/>
      <c r="X21" s="152"/>
      <c r="Y21" s="152" t="s">
        <v>110</v>
      </c>
      <c r="Z21" s="162">
        <f>+M21*Z20</f>
        <v>103.57006920415225</v>
      </c>
      <c r="AA21" s="152"/>
      <c r="AB21" s="154"/>
      <c r="AC21" s="148"/>
      <c r="AD21" s="160">
        <f>MAX(AD19:AO19)</f>
        <v>1122</v>
      </c>
      <c r="AE21" s="152" t="s">
        <v>108</v>
      </c>
      <c r="AF21" s="161">
        <f>+AD21*AF20</f>
        <v>0</v>
      </c>
      <c r="AG21" s="152"/>
      <c r="AH21" s="152"/>
      <c r="AI21" s="152"/>
      <c r="AJ21" s="152" t="s">
        <v>109</v>
      </c>
      <c r="AK21" s="161">
        <f>+AD21*AK20</f>
        <v>1007.9505494505494</v>
      </c>
      <c r="AL21" s="152"/>
      <c r="AM21" s="152"/>
      <c r="AN21" s="152" t="s">
        <v>110</v>
      </c>
      <c r="AO21" s="163">
        <f>+AD21*AO20</f>
        <v>114.04945054945055</v>
      </c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</row>
    <row r="22" spans="1:81" ht="16.5" customHeight="1" x14ac:dyDescent="0.2">
      <c r="A22" s="92"/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261" t="s">
        <v>104</v>
      </c>
      <c r="U22" s="261"/>
      <c r="V22" s="156">
        <v>3</v>
      </c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92"/>
      <c r="AQ22" s="92"/>
      <c r="AR22" s="92"/>
      <c r="AS22" s="92"/>
      <c r="AT22" s="92"/>
      <c r="AU22" s="92">
        <f t="shared" ref="AU22:BA22" si="18">E34</f>
        <v>3675</v>
      </c>
      <c r="AV22" s="92">
        <f t="shared" si="18"/>
        <v>3670.5</v>
      </c>
      <c r="AW22" s="92">
        <f t="shared" si="18"/>
        <v>3538</v>
      </c>
      <c r="AX22" s="92">
        <f t="shared" si="18"/>
        <v>3480</v>
      </c>
      <c r="AY22" s="92">
        <f t="shared" si="18"/>
        <v>3430</v>
      </c>
      <c r="AZ22" s="92">
        <f t="shared" si="18"/>
        <v>3404</v>
      </c>
      <c r="BA22" s="92">
        <f t="shared" si="18"/>
        <v>3499</v>
      </c>
      <c r="BB22" s="92"/>
      <c r="BC22" s="92"/>
      <c r="BD22" s="92"/>
      <c r="BE22" s="92">
        <f t="shared" ref="BE22:BQ22" si="19">P34</f>
        <v>3681.5</v>
      </c>
      <c r="BF22" s="92">
        <f t="shared" si="19"/>
        <v>3720</v>
      </c>
      <c r="BG22" s="92">
        <f t="shared" si="19"/>
        <v>3822.5</v>
      </c>
      <c r="BH22" s="92">
        <f t="shared" si="19"/>
        <v>3742.5</v>
      </c>
      <c r="BI22" s="92">
        <f t="shared" si="19"/>
        <v>3582</v>
      </c>
      <c r="BJ22" s="92">
        <f t="shared" si="19"/>
        <v>3376</v>
      </c>
      <c r="BK22" s="92">
        <f t="shared" si="19"/>
        <v>3074.5</v>
      </c>
      <c r="BL22" s="92">
        <f t="shared" si="19"/>
        <v>2985.5</v>
      </c>
      <c r="BM22" s="92">
        <f t="shared" si="19"/>
        <v>3006</v>
      </c>
      <c r="BN22" s="92">
        <f t="shared" si="19"/>
        <v>3250.5</v>
      </c>
      <c r="BO22" s="92">
        <f t="shared" si="19"/>
        <v>3456.5</v>
      </c>
      <c r="BP22" s="92">
        <f t="shared" si="19"/>
        <v>3615</v>
      </c>
      <c r="BQ22" s="92">
        <f t="shared" si="19"/>
        <v>3772.5</v>
      </c>
      <c r="BR22" s="92"/>
      <c r="BS22" s="92"/>
      <c r="BT22" s="92"/>
      <c r="BU22" s="92">
        <f t="shared" ref="BU22:CC22" si="20">AG34</f>
        <v>3781.5</v>
      </c>
      <c r="BV22" s="92">
        <f t="shared" si="20"/>
        <v>2844</v>
      </c>
      <c r="BW22" s="92">
        <f t="shared" si="20"/>
        <v>1889.5</v>
      </c>
      <c r="BX22" s="92">
        <f t="shared" si="20"/>
        <v>942</v>
      </c>
      <c r="BY22" s="92">
        <f t="shared" si="20"/>
        <v>0</v>
      </c>
      <c r="BZ22" s="92">
        <f t="shared" si="20"/>
        <v>0</v>
      </c>
      <c r="CA22" s="92">
        <f t="shared" si="20"/>
        <v>0</v>
      </c>
      <c r="CB22" s="92">
        <f t="shared" si="20"/>
        <v>0</v>
      </c>
      <c r="CC22" s="92">
        <f t="shared" si="20"/>
        <v>0</v>
      </c>
    </row>
    <row r="23" spans="1:81" ht="16.5" customHeight="1" x14ac:dyDescent="0.2">
      <c r="A23" s="100" t="s">
        <v>105</v>
      </c>
      <c r="B23" s="149">
        <f>'G-3'!F10</f>
        <v>131</v>
      </c>
      <c r="C23" s="149">
        <f>'G-3'!F11</f>
        <v>143</v>
      </c>
      <c r="D23" s="149">
        <f>'G-3'!F12</f>
        <v>188.5</v>
      </c>
      <c r="E23" s="149">
        <f>'G-3'!F13</f>
        <v>174</v>
      </c>
      <c r="F23" s="149">
        <f>'G-3'!F14</f>
        <v>143</v>
      </c>
      <c r="G23" s="149">
        <f>'G-3'!F15</f>
        <v>166.5</v>
      </c>
      <c r="H23" s="149">
        <f>'G-3'!F16</f>
        <v>172</v>
      </c>
      <c r="I23" s="149">
        <f>'G-3'!F17</f>
        <v>201.5</v>
      </c>
      <c r="J23" s="149">
        <f>'G-3'!F18</f>
        <v>177.5</v>
      </c>
      <c r="K23" s="149">
        <f>'G-3'!F19</f>
        <v>193</v>
      </c>
      <c r="L23" s="150"/>
      <c r="M23" s="149">
        <f>'G-3'!F20</f>
        <v>186</v>
      </c>
      <c r="N23" s="149">
        <f>'G-3'!F21</f>
        <v>203.5</v>
      </c>
      <c r="O23" s="149">
        <f>'G-3'!F22</f>
        <v>214</v>
      </c>
      <c r="P23" s="149">
        <f>'G-3'!M10</f>
        <v>219</v>
      </c>
      <c r="Q23" s="149">
        <f>'G-3'!M11</f>
        <v>207.5</v>
      </c>
      <c r="R23" s="149">
        <f>'G-3'!M12</f>
        <v>237.5</v>
      </c>
      <c r="S23" s="149">
        <f>'G-3'!M13</f>
        <v>202.5</v>
      </c>
      <c r="T23" s="149">
        <f>'G-3'!M14</f>
        <v>168.5</v>
      </c>
      <c r="U23" s="149">
        <f>'G-3'!M15</f>
        <v>157.5</v>
      </c>
      <c r="V23" s="149">
        <f>'G-3'!M16</f>
        <v>151.5</v>
      </c>
      <c r="W23" s="149">
        <f>'G-3'!M17</f>
        <v>156</v>
      </c>
      <c r="X23" s="149">
        <f>'G-3'!M18</f>
        <v>171</v>
      </c>
      <c r="Y23" s="149">
        <f>'G-3'!M19</f>
        <v>206</v>
      </c>
      <c r="Z23" s="149">
        <f>'G-3'!M20</f>
        <v>169.5</v>
      </c>
      <c r="AA23" s="149">
        <f>'G-3'!M21</f>
        <v>190</v>
      </c>
      <c r="AB23" s="149">
        <f>'G-3'!M22</f>
        <v>183</v>
      </c>
      <c r="AC23" s="150"/>
      <c r="AD23" s="149">
        <f>'G-3'!T10</f>
        <v>181</v>
      </c>
      <c r="AE23" s="149">
        <f>'G-3'!T11</f>
        <v>194</v>
      </c>
      <c r="AF23" s="149">
        <f>'G-3'!T12</f>
        <v>192.5</v>
      </c>
      <c r="AG23" s="149">
        <f>'G-3'!T13</f>
        <v>165</v>
      </c>
      <c r="AH23" s="149">
        <f>'G-3'!T14</f>
        <v>0</v>
      </c>
      <c r="AI23" s="149">
        <f>'G-3'!T15</f>
        <v>0</v>
      </c>
      <c r="AJ23" s="149">
        <f>'G-3'!T16</f>
        <v>0</v>
      </c>
      <c r="AK23" s="149">
        <f>'G-3'!T17</f>
        <v>0</v>
      </c>
      <c r="AL23" s="149">
        <f>'G-3'!T18</f>
        <v>0</v>
      </c>
      <c r="AM23" s="149">
        <f>'G-3'!T19</f>
        <v>0</v>
      </c>
      <c r="AN23" s="149">
        <f>'G-3'!T20</f>
        <v>0</v>
      </c>
      <c r="AO23" s="149">
        <f>'G-3'!T21</f>
        <v>0</v>
      </c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</row>
    <row r="24" spans="1:81" ht="16.5" customHeight="1" x14ac:dyDescent="0.2">
      <c r="A24" s="100" t="s">
        <v>106</v>
      </c>
      <c r="B24" s="149"/>
      <c r="C24" s="149"/>
      <c r="D24" s="149"/>
      <c r="E24" s="149">
        <f>B23+C23+D23+E23</f>
        <v>636.5</v>
      </c>
      <c r="F24" s="149">
        <f t="shared" ref="F24:K24" si="21">C23+D23+E23+F23</f>
        <v>648.5</v>
      </c>
      <c r="G24" s="149">
        <f t="shared" si="21"/>
        <v>672</v>
      </c>
      <c r="H24" s="149">
        <f t="shared" si="21"/>
        <v>655.5</v>
      </c>
      <c r="I24" s="149">
        <f t="shared" si="21"/>
        <v>683</v>
      </c>
      <c r="J24" s="149">
        <f t="shared" si="21"/>
        <v>717.5</v>
      </c>
      <c r="K24" s="149">
        <f t="shared" si="21"/>
        <v>744</v>
      </c>
      <c r="L24" s="150"/>
      <c r="M24" s="149"/>
      <c r="N24" s="149"/>
      <c r="O24" s="149"/>
      <c r="P24" s="149">
        <f>M23+N23+O23+P23</f>
        <v>822.5</v>
      </c>
      <c r="Q24" s="149">
        <f t="shared" ref="Q24:AB24" si="22">N23+O23+P23+Q23</f>
        <v>844</v>
      </c>
      <c r="R24" s="149">
        <f t="shared" si="22"/>
        <v>878</v>
      </c>
      <c r="S24" s="149">
        <f t="shared" si="22"/>
        <v>866.5</v>
      </c>
      <c r="T24" s="149">
        <f t="shared" si="22"/>
        <v>816</v>
      </c>
      <c r="U24" s="149">
        <f t="shared" si="22"/>
        <v>766</v>
      </c>
      <c r="V24" s="149">
        <f t="shared" si="22"/>
        <v>680</v>
      </c>
      <c r="W24" s="149">
        <f t="shared" si="22"/>
        <v>633.5</v>
      </c>
      <c r="X24" s="149">
        <f t="shared" si="22"/>
        <v>636</v>
      </c>
      <c r="Y24" s="149">
        <f t="shared" si="22"/>
        <v>684.5</v>
      </c>
      <c r="Z24" s="149">
        <f t="shared" si="22"/>
        <v>702.5</v>
      </c>
      <c r="AA24" s="149">
        <f t="shared" si="22"/>
        <v>736.5</v>
      </c>
      <c r="AB24" s="149">
        <f t="shared" si="22"/>
        <v>748.5</v>
      </c>
      <c r="AC24" s="150"/>
      <c r="AD24" s="149"/>
      <c r="AE24" s="149"/>
      <c r="AF24" s="149"/>
      <c r="AG24" s="149">
        <f>AD23+AE23+AF23+AG23</f>
        <v>732.5</v>
      </c>
      <c r="AH24" s="149">
        <f t="shared" ref="AH24:AO24" si="23">AE23+AF23+AG23+AH23</f>
        <v>551.5</v>
      </c>
      <c r="AI24" s="149">
        <f t="shared" si="23"/>
        <v>357.5</v>
      </c>
      <c r="AJ24" s="149">
        <f t="shared" si="23"/>
        <v>165</v>
      </c>
      <c r="AK24" s="149">
        <f t="shared" si="23"/>
        <v>0</v>
      </c>
      <c r="AL24" s="149">
        <f t="shared" si="23"/>
        <v>0</v>
      </c>
      <c r="AM24" s="149">
        <f t="shared" si="23"/>
        <v>0</v>
      </c>
      <c r="AN24" s="149">
        <f t="shared" si="23"/>
        <v>0</v>
      </c>
      <c r="AO24" s="149">
        <f t="shared" si="23"/>
        <v>0</v>
      </c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1"/>
      <c r="BG24" s="101"/>
      <c r="BH24" s="101"/>
      <c r="BI24" s="101"/>
      <c r="BJ24" s="101"/>
      <c r="BK24" s="101"/>
      <c r="BL24" s="101"/>
      <c r="BM24" s="101"/>
      <c r="BN24" s="101"/>
      <c r="BO24" s="101"/>
      <c r="BP24" s="101"/>
      <c r="BQ24" s="101"/>
      <c r="BR24" s="101"/>
      <c r="BS24" s="101"/>
      <c r="BT24" s="101"/>
      <c r="BU24" s="101"/>
      <c r="BV24" s="101"/>
      <c r="BW24" s="101"/>
      <c r="BX24" s="101"/>
      <c r="BY24" s="101"/>
      <c r="BZ24" s="101"/>
      <c r="CA24" s="101"/>
      <c r="CB24" s="101"/>
      <c r="CC24" s="101"/>
    </row>
    <row r="25" spans="1:81" ht="16.5" customHeight="1" x14ac:dyDescent="0.2">
      <c r="A25" s="97" t="s">
        <v>107</v>
      </c>
      <c r="B25" s="151"/>
      <c r="C25" s="152" t="s">
        <v>108</v>
      </c>
      <c r="D25" s="153">
        <f>DIRECCIONALIDAD!J28/100</f>
        <v>0</v>
      </c>
      <c r="E25" s="152"/>
      <c r="F25" s="152" t="s">
        <v>109</v>
      </c>
      <c r="G25" s="153">
        <f>DIRECCIONALIDAD!J29/100</f>
        <v>0.80283353010625735</v>
      </c>
      <c r="H25" s="152"/>
      <c r="I25" s="152" t="s">
        <v>110</v>
      </c>
      <c r="J25" s="153">
        <f>DIRECCIONALIDAD!J30/100</f>
        <v>0.19716646989374262</v>
      </c>
      <c r="K25" s="154"/>
      <c r="L25" s="148"/>
      <c r="M25" s="151"/>
      <c r="N25" s="152"/>
      <c r="O25" s="152" t="s">
        <v>108</v>
      </c>
      <c r="P25" s="153">
        <f>DIRECCIONALIDAD!J31/100</f>
        <v>0</v>
      </c>
      <c r="Q25" s="152"/>
      <c r="R25" s="152"/>
      <c r="S25" s="152"/>
      <c r="T25" s="152" t="s">
        <v>109</v>
      </c>
      <c r="U25" s="153">
        <f>DIRECCIONALIDAD!J32/100</f>
        <v>0.82305630026809651</v>
      </c>
      <c r="V25" s="152"/>
      <c r="W25" s="152"/>
      <c r="X25" s="152"/>
      <c r="Y25" s="152" t="s">
        <v>110</v>
      </c>
      <c r="Z25" s="153">
        <f>DIRECCIONALIDAD!J33/100</f>
        <v>0.17694369973190349</v>
      </c>
      <c r="AA25" s="152"/>
      <c r="AB25" s="152"/>
      <c r="AC25" s="157"/>
      <c r="AD25" s="151"/>
      <c r="AE25" s="152" t="s">
        <v>108</v>
      </c>
      <c r="AF25" s="153">
        <f>DIRECCIONALIDAD!J34/100</f>
        <v>0</v>
      </c>
      <c r="AG25" s="152"/>
      <c r="AH25" s="152"/>
      <c r="AI25" s="152"/>
      <c r="AJ25" s="152" t="s">
        <v>109</v>
      </c>
      <c r="AK25" s="153">
        <f>DIRECCIONALIDAD!J35/100</f>
        <v>0.82758620689655171</v>
      </c>
      <c r="AL25" s="152"/>
      <c r="AM25" s="152"/>
      <c r="AN25" s="152" t="s">
        <v>110</v>
      </c>
      <c r="AO25" s="155">
        <f>DIRECCIONALIDAD!J36/100</f>
        <v>0.17241379310344829</v>
      </c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</row>
    <row r="26" spans="1:81" ht="16.5" customHeight="1" x14ac:dyDescent="0.2">
      <c r="A26" s="159" t="s">
        <v>155</v>
      </c>
      <c r="B26" s="160">
        <f>MAX(B24:K24)</f>
        <v>744</v>
      </c>
      <c r="C26" s="152" t="s">
        <v>108</v>
      </c>
      <c r="D26" s="161">
        <f>+B26*D25</f>
        <v>0</v>
      </c>
      <c r="E26" s="152"/>
      <c r="F26" s="152" t="s">
        <v>109</v>
      </c>
      <c r="G26" s="161">
        <f>+B26*G25</f>
        <v>597.30814639905543</v>
      </c>
      <c r="H26" s="152"/>
      <c r="I26" s="152" t="s">
        <v>110</v>
      </c>
      <c r="J26" s="161">
        <f>+B26*J25</f>
        <v>146.69185360094451</v>
      </c>
      <c r="K26" s="154"/>
      <c r="L26" s="148"/>
      <c r="M26" s="160">
        <f>MAX(M24:AB24)</f>
        <v>878</v>
      </c>
      <c r="N26" s="152"/>
      <c r="O26" s="152" t="s">
        <v>108</v>
      </c>
      <c r="P26" s="162">
        <f>+M26*P25</f>
        <v>0</v>
      </c>
      <c r="Q26" s="152"/>
      <c r="R26" s="152"/>
      <c r="S26" s="152"/>
      <c r="T26" s="152" t="s">
        <v>109</v>
      </c>
      <c r="U26" s="162">
        <f>+M26*U25</f>
        <v>722.64343163538877</v>
      </c>
      <c r="V26" s="152"/>
      <c r="W26" s="152"/>
      <c r="X26" s="152"/>
      <c r="Y26" s="152" t="s">
        <v>110</v>
      </c>
      <c r="Z26" s="162">
        <f>+M26*Z25</f>
        <v>155.35656836461126</v>
      </c>
      <c r="AA26" s="152"/>
      <c r="AB26" s="154"/>
      <c r="AC26" s="148"/>
      <c r="AD26" s="160">
        <f>MAX(AD24:AO24)</f>
        <v>732.5</v>
      </c>
      <c r="AE26" s="152" t="s">
        <v>108</v>
      </c>
      <c r="AF26" s="161">
        <f>+AD26*AF25</f>
        <v>0</v>
      </c>
      <c r="AG26" s="152"/>
      <c r="AH26" s="152"/>
      <c r="AI26" s="152"/>
      <c r="AJ26" s="152" t="s">
        <v>109</v>
      </c>
      <c r="AK26" s="161">
        <f>+AD26*AK25</f>
        <v>606.20689655172418</v>
      </c>
      <c r="AL26" s="152"/>
      <c r="AM26" s="152"/>
      <c r="AN26" s="152" t="s">
        <v>110</v>
      </c>
      <c r="AO26" s="163">
        <f>+AD26*AO25</f>
        <v>126.29310344827587</v>
      </c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</row>
    <row r="27" spans="1:81" ht="16.5" customHeight="1" x14ac:dyDescent="0.2">
      <c r="A27" s="92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261" t="s">
        <v>104</v>
      </c>
      <c r="U27" s="261"/>
      <c r="V27" s="156">
        <v>4</v>
      </c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100" t="s">
        <v>105</v>
      </c>
      <c r="B28" s="149">
        <f>'G-4'!F10</f>
        <v>138</v>
      </c>
      <c r="C28" s="149">
        <f>'G-4'!F11</f>
        <v>175</v>
      </c>
      <c r="D28" s="149">
        <f>'G-4'!F12</f>
        <v>139</v>
      </c>
      <c r="E28" s="149">
        <f>'G-4'!F13</f>
        <v>179</v>
      </c>
      <c r="F28" s="149">
        <f>'G-4'!F14</f>
        <v>165</v>
      </c>
      <c r="G28" s="149">
        <f>'G-4'!F15</f>
        <v>171</v>
      </c>
      <c r="H28" s="149">
        <f>'G-4'!F16</f>
        <v>154.5</v>
      </c>
      <c r="I28" s="149">
        <f>'G-4'!F17</f>
        <v>193.5</v>
      </c>
      <c r="J28" s="149">
        <f>'G-4'!F18</f>
        <v>152</v>
      </c>
      <c r="K28" s="149">
        <f>'G-4'!F19</f>
        <v>236.5</v>
      </c>
      <c r="L28" s="150"/>
      <c r="M28" s="149">
        <f>'G-4'!F20</f>
        <v>178.5</v>
      </c>
      <c r="N28" s="149">
        <f>'G-4'!F21</f>
        <v>178.5</v>
      </c>
      <c r="O28" s="149">
        <f>'G-4'!F22</f>
        <v>236.5</v>
      </c>
      <c r="P28" s="149">
        <f>'G-4'!M10</f>
        <v>228.5</v>
      </c>
      <c r="Q28" s="149">
        <f>'G-4'!M11</f>
        <v>227</v>
      </c>
      <c r="R28" s="149">
        <f>'G-4'!M12</f>
        <v>211</v>
      </c>
      <c r="S28" s="149">
        <f>'G-4'!M13</f>
        <v>173</v>
      </c>
      <c r="T28" s="149">
        <f>'G-4'!M14</f>
        <v>166</v>
      </c>
      <c r="U28" s="149">
        <f>'G-4'!M15</f>
        <v>171</v>
      </c>
      <c r="V28" s="149">
        <f>'G-4'!M16</f>
        <v>159.5</v>
      </c>
      <c r="W28" s="149">
        <f>'G-4'!M17</f>
        <v>191</v>
      </c>
      <c r="X28" s="149">
        <f>'G-4'!M18</f>
        <v>203.5</v>
      </c>
      <c r="Y28" s="149">
        <f>'G-4'!M19</f>
        <v>224</v>
      </c>
      <c r="Z28" s="149">
        <f>'G-4'!M20</f>
        <v>195.5</v>
      </c>
      <c r="AA28" s="149">
        <f>'G-4'!M21</f>
        <v>201</v>
      </c>
      <c r="AB28" s="149">
        <f>'G-4'!M22</f>
        <v>198.5</v>
      </c>
      <c r="AC28" s="150"/>
      <c r="AD28" s="149">
        <f>'G-4'!T10</f>
        <v>137</v>
      </c>
      <c r="AE28" s="149">
        <f>'G-4'!T11</f>
        <v>134.5</v>
      </c>
      <c r="AF28" s="149">
        <f>'G-4'!T12</f>
        <v>173</v>
      </c>
      <c r="AG28" s="149">
        <f>'G-4'!T13</f>
        <v>159.5</v>
      </c>
      <c r="AH28" s="149">
        <f>'G-4'!T14</f>
        <v>0</v>
      </c>
      <c r="AI28" s="149">
        <f>'G-4'!T15</f>
        <v>0</v>
      </c>
      <c r="AJ28" s="149">
        <f>'G-4'!T16</f>
        <v>0</v>
      </c>
      <c r="AK28" s="149">
        <f>'G-4'!T17</f>
        <v>0</v>
      </c>
      <c r="AL28" s="149">
        <f>'G-4'!T18</f>
        <v>0</v>
      </c>
      <c r="AM28" s="149">
        <f>'G-4'!T19</f>
        <v>0</v>
      </c>
      <c r="AN28" s="149">
        <f>'G-4'!T20</f>
        <v>0</v>
      </c>
      <c r="AO28" s="149">
        <f>'G-4'!T21</f>
        <v>0</v>
      </c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</row>
    <row r="29" spans="1:81" ht="16.5" customHeight="1" x14ac:dyDescent="0.2">
      <c r="A29" s="100" t="s">
        <v>106</v>
      </c>
      <c r="B29" s="149"/>
      <c r="C29" s="149"/>
      <c r="D29" s="149"/>
      <c r="E29" s="149">
        <f>B28+C28+D28+E28</f>
        <v>631</v>
      </c>
      <c r="F29" s="149">
        <f t="shared" ref="F29:K29" si="24">C28+D28+E28+F28</f>
        <v>658</v>
      </c>
      <c r="G29" s="149">
        <f t="shared" si="24"/>
        <v>654</v>
      </c>
      <c r="H29" s="149">
        <f t="shared" si="24"/>
        <v>669.5</v>
      </c>
      <c r="I29" s="149">
        <f t="shared" si="24"/>
        <v>684</v>
      </c>
      <c r="J29" s="149">
        <f t="shared" si="24"/>
        <v>671</v>
      </c>
      <c r="K29" s="149">
        <f t="shared" si="24"/>
        <v>736.5</v>
      </c>
      <c r="L29" s="150"/>
      <c r="M29" s="149"/>
      <c r="N29" s="149"/>
      <c r="O29" s="149"/>
      <c r="P29" s="149">
        <f>M28+N28+O28+P28</f>
        <v>822</v>
      </c>
      <c r="Q29" s="149">
        <f t="shared" ref="Q29:AB29" si="25">N28+O28+P28+Q28</f>
        <v>870.5</v>
      </c>
      <c r="R29" s="149">
        <f t="shared" si="25"/>
        <v>903</v>
      </c>
      <c r="S29" s="149">
        <f t="shared" si="25"/>
        <v>839.5</v>
      </c>
      <c r="T29" s="149">
        <f t="shared" si="25"/>
        <v>777</v>
      </c>
      <c r="U29" s="149">
        <f t="shared" si="25"/>
        <v>721</v>
      </c>
      <c r="V29" s="149">
        <f t="shared" si="25"/>
        <v>669.5</v>
      </c>
      <c r="W29" s="149">
        <f t="shared" si="25"/>
        <v>687.5</v>
      </c>
      <c r="X29" s="149">
        <f t="shared" si="25"/>
        <v>725</v>
      </c>
      <c r="Y29" s="149">
        <f t="shared" si="25"/>
        <v>778</v>
      </c>
      <c r="Z29" s="149">
        <f t="shared" si="25"/>
        <v>814</v>
      </c>
      <c r="AA29" s="149">
        <f t="shared" si="25"/>
        <v>824</v>
      </c>
      <c r="AB29" s="149">
        <f t="shared" si="25"/>
        <v>819</v>
      </c>
      <c r="AC29" s="150"/>
      <c r="AD29" s="149"/>
      <c r="AE29" s="149"/>
      <c r="AF29" s="149"/>
      <c r="AG29" s="149">
        <f>AD28+AE28+AF28+AG28</f>
        <v>604</v>
      </c>
      <c r="AH29" s="149">
        <f t="shared" ref="AH29:AO29" si="26">AE28+AF28+AG28+AH28</f>
        <v>467</v>
      </c>
      <c r="AI29" s="149">
        <f t="shared" si="26"/>
        <v>332.5</v>
      </c>
      <c r="AJ29" s="149">
        <f t="shared" si="26"/>
        <v>159.5</v>
      </c>
      <c r="AK29" s="149">
        <f t="shared" si="26"/>
        <v>0</v>
      </c>
      <c r="AL29" s="149">
        <f t="shared" si="26"/>
        <v>0</v>
      </c>
      <c r="AM29" s="149">
        <f t="shared" si="26"/>
        <v>0</v>
      </c>
      <c r="AN29" s="149">
        <f t="shared" si="26"/>
        <v>0</v>
      </c>
      <c r="AO29" s="149">
        <f t="shared" si="26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97" t="s">
        <v>107</v>
      </c>
      <c r="B30" s="151"/>
      <c r="C30" s="152" t="s">
        <v>108</v>
      </c>
      <c r="D30" s="153">
        <f>DIRECCIONALIDAD!J37/100</f>
        <v>0</v>
      </c>
      <c r="E30" s="152"/>
      <c r="F30" s="152" t="s">
        <v>109</v>
      </c>
      <c r="G30" s="153">
        <f>DIRECCIONALIDAD!J38/100</f>
        <v>0.89583333333333348</v>
      </c>
      <c r="H30" s="152"/>
      <c r="I30" s="152" t="s">
        <v>110</v>
      </c>
      <c r="J30" s="153">
        <f>DIRECCIONALIDAD!J39/100</f>
        <v>0.10416666666666669</v>
      </c>
      <c r="K30" s="154"/>
      <c r="L30" s="148"/>
      <c r="M30" s="151"/>
      <c r="N30" s="152"/>
      <c r="O30" s="152" t="s">
        <v>108</v>
      </c>
      <c r="P30" s="153">
        <f>DIRECCIONALIDAD!J40/100</f>
        <v>0</v>
      </c>
      <c r="Q30" s="152"/>
      <c r="R30" s="152"/>
      <c r="S30" s="152"/>
      <c r="T30" s="152" t="s">
        <v>109</v>
      </c>
      <c r="U30" s="153">
        <f>DIRECCIONALIDAD!J41/100</f>
        <v>0.85231539424280356</v>
      </c>
      <c r="V30" s="152"/>
      <c r="W30" s="152"/>
      <c r="X30" s="152"/>
      <c r="Y30" s="152" t="s">
        <v>110</v>
      </c>
      <c r="Z30" s="153">
        <f>DIRECCIONALIDAD!J42/100</f>
        <v>0.1476846057571965</v>
      </c>
      <c r="AA30" s="152"/>
      <c r="AB30" s="154"/>
      <c r="AC30" s="148"/>
      <c r="AD30" s="151"/>
      <c r="AE30" s="152" t="s">
        <v>108</v>
      </c>
      <c r="AF30" s="153">
        <f>DIRECCIONALIDAD!J43/100</f>
        <v>0</v>
      </c>
      <c r="AG30" s="152"/>
      <c r="AH30" s="152"/>
      <c r="AI30" s="152"/>
      <c r="AJ30" s="152" t="s">
        <v>109</v>
      </c>
      <c r="AK30" s="153">
        <f>DIRECCIONALIDAD!J44/100</f>
        <v>0.89022556390977448</v>
      </c>
      <c r="AL30" s="152"/>
      <c r="AM30" s="152"/>
      <c r="AN30" s="152" t="s">
        <v>110</v>
      </c>
      <c r="AO30" s="155">
        <f>DIRECCIONALIDAD!J45/100</f>
        <v>0.10977443609022557</v>
      </c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</row>
    <row r="31" spans="1:81" ht="16.5" customHeight="1" x14ac:dyDescent="0.2">
      <c r="A31" s="159" t="s">
        <v>155</v>
      </c>
      <c r="B31" s="160">
        <f>MAX(B29:K29)</f>
        <v>736.5</v>
      </c>
      <c r="C31" s="152" t="s">
        <v>108</v>
      </c>
      <c r="D31" s="161">
        <f>+B31*D30</f>
        <v>0</v>
      </c>
      <c r="E31" s="152"/>
      <c r="F31" s="152" t="s">
        <v>109</v>
      </c>
      <c r="G31" s="161">
        <f>+B31*G30</f>
        <v>659.78125000000011</v>
      </c>
      <c r="H31" s="152"/>
      <c r="I31" s="152" t="s">
        <v>110</v>
      </c>
      <c r="J31" s="161">
        <f>+B31*J30</f>
        <v>76.718750000000014</v>
      </c>
      <c r="K31" s="154"/>
      <c r="L31" s="148"/>
      <c r="M31" s="160">
        <f>MAX(M29:AB29)</f>
        <v>903</v>
      </c>
      <c r="N31" s="152"/>
      <c r="O31" s="152" t="s">
        <v>108</v>
      </c>
      <c r="P31" s="162">
        <f>+M31*P30</f>
        <v>0</v>
      </c>
      <c r="Q31" s="152"/>
      <c r="R31" s="152"/>
      <c r="S31" s="152"/>
      <c r="T31" s="152" t="s">
        <v>109</v>
      </c>
      <c r="U31" s="162">
        <f>+M31*U30</f>
        <v>769.64080100125159</v>
      </c>
      <c r="V31" s="152"/>
      <c r="W31" s="152"/>
      <c r="X31" s="152"/>
      <c r="Y31" s="152" t="s">
        <v>110</v>
      </c>
      <c r="Z31" s="162">
        <f>+M31*Z30</f>
        <v>133.35919899874844</v>
      </c>
      <c r="AA31" s="152"/>
      <c r="AB31" s="154"/>
      <c r="AC31" s="148"/>
      <c r="AD31" s="160">
        <f>MAX(AD29:AO29)</f>
        <v>604</v>
      </c>
      <c r="AE31" s="152" t="s">
        <v>108</v>
      </c>
      <c r="AF31" s="161">
        <f>+AD31*AF30</f>
        <v>0</v>
      </c>
      <c r="AG31" s="152"/>
      <c r="AH31" s="152"/>
      <c r="AI31" s="152"/>
      <c r="AJ31" s="152" t="s">
        <v>109</v>
      </c>
      <c r="AK31" s="161">
        <f>+AD31*AK30</f>
        <v>537.69624060150375</v>
      </c>
      <c r="AL31" s="152"/>
      <c r="AM31" s="152"/>
      <c r="AN31" s="152" t="s">
        <v>110</v>
      </c>
      <c r="AO31" s="163">
        <f>+AD31*AO30</f>
        <v>66.30375939849624</v>
      </c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ht="16.5" customHeight="1" x14ac:dyDescent="0.2">
      <c r="A32" s="92"/>
      <c r="B32" s="148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261" t="s">
        <v>104</v>
      </c>
      <c r="U32" s="261"/>
      <c r="V32" s="147" t="s">
        <v>111</v>
      </c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ht="16.5" customHeight="1" x14ac:dyDescent="0.2">
      <c r="A33" s="100" t="s">
        <v>105</v>
      </c>
      <c r="B33" s="149">
        <f>B13+B18+B23+B28</f>
        <v>874</v>
      </c>
      <c r="C33" s="149">
        <f t="shared" ref="C33:K33" si="27">C13+C18+C23+C28</f>
        <v>964.5</v>
      </c>
      <c r="D33" s="149">
        <f t="shared" si="27"/>
        <v>904</v>
      </c>
      <c r="E33" s="149">
        <f t="shared" si="27"/>
        <v>932.5</v>
      </c>
      <c r="F33" s="149">
        <f t="shared" si="27"/>
        <v>869.5</v>
      </c>
      <c r="G33" s="149">
        <f t="shared" si="27"/>
        <v>832</v>
      </c>
      <c r="H33" s="149">
        <f t="shared" si="27"/>
        <v>846</v>
      </c>
      <c r="I33" s="149">
        <f t="shared" si="27"/>
        <v>882.5</v>
      </c>
      <c r="J33" s="149">
        <f t="shared" si="27"/>
        <v>843.5</v>
      </c>
      <c r="K33" s="149">
        <f t="shared" si="27"/>
        <v>927</v>
      </c>
      <c r="L33" s="150"/>
      <c r="M33" s="149">
        <f>M13+M18+M23+M28</f>
        <v>898</v>
      </c>
      <c r="N33" s="149">
        <f t="shared" ref="N33:AB33" si="28">N13+N18+N23+N28</f>
        <v>894</v>
      </c>
      <c r="O33" s="149">
        <f t="shared" si="28"/>
        <v>929</v>
      </c>
      <c r="P33" s="149">
        <f t="shared" si="28"/>
        <v>960.5</v>
      </c>
      <c r="Q33" s="149">
        <f t="shared" si="28"/>
        <v>936.5</v>
      </c>
      <c r="R33" s="149">
        <f t="shared" si="28"/>
        <v>996.5</v>
      </c>
      <c r="S33" s="149">
        <f t="shared" si="28"/>
        <v>849</v>
      </c>
      <c r="T33" s="149">
        <f t="shared" si="28"/>
        <v>800</v>
      </c>
      <c r="U33" s="149">
        <f t="shared" si="28"/>
        <v>730.5</v>
      </c>
      <c r="V33" s="149">
        <f t="shared" si="28"/>
        <v>695</v>
      </c>
      <c r="W33" s="149">
        <f t="shared" si="28"/>
        <v>760</v>
      </c>
      <c r="X33" s="149">
        <f t="shared" si="28"/>
        <v>820.5</v>
      </c>
      <c r="Y33" s="149">
        <f t="shared" si="28"/>
        <v>975</v>
      </c>
      <c r="Z33" s="149">
        <f t="shared" si="28"/>
        <v>901</v>
      </c>
      <c r="AA33" s="149">
        <f t="shared" si="28"/>
        <v>918.5</v>
      </c>
      <c r="AB33" s="149">
        <f t="shared" si="28"/>
        <v>978</v>
      </c>
      <c r="AC33" s="150"/>
      <c r="AD33" s="149">
        <f>AD13+AD18+AD23+AD28</f>
        <v>937.5</v>
      </c>
      <c r="AE33" s="149">
        <f t="shared" ref="AE33:AO33" si="29">AE13+AE18+AE23+AE28</f>
        <v>954.5</v>
      </c>
      <c r="AF33" s="149">
        <f t="shared" si="29"/>
        <v>947.5</v>
      </c>
      <c r="AG33" s="149">
        <f t="shared" si="29"/>
        <v>942</v>
      </c>
      <c r="AH33" s="149">
        <f t="shared" si="29"/>
        <v>0</v>
      </c>
      <c r="AI33" s="149">
        <f t="shared" si="29"/>
        <v>0</v>
      </c>
      <c r="AJ33" s="149">
        <f t="shared" si="29"/>
        <v>0</v>
      </c>
      <c r="AK33" s="149">
        <f t="shared" si="29"/>
        <v>0</v>
      </c>
      <c r="AL33" s="149">
        <f t="shared" si="29"/>
        <v>0</v>
      </c>
      <c r="AM33" s="149">
        <f t="shared" si="29"/>
        <v>0</v>
      </c>
      <c r="AN33" s="149">
        <f t="shared" si="29"/>
        <v>0</v>
      </c>
      <c r="AO33" s="149">
        <f t="shared" si="29"/>
        <v>0</v>
      </c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101"/>
      <c r="CA33" s="101"/>
      <c r="CB33" s="101"/>
      <c r="CC33" s="101"/>
    </row>
    <row r="34" spans="1:81" ht="16.5" customHeight="1" x14ac:dyDescent="0.2">
      <c r="A34" s="100" t="s">
        <v>106</v>
      </c>
      <c r="B34" s="149"/>
      <c r="C34" s="149"/>
      <c r="D34" s="149"/>
      <c r="E34" s="149">
        <f>B33+C33+D33+E33</f>
        <v>3675</v>
      </c>
      <c r="F34" s="149">
        <f t="shared" ref="F34:K34" si="30">C33+D33+E33+F33</f>
        <v>3670.5</v>
      </c>
      <c r="G34" s="149">
        <f t="shared" si="30"/>
        <v>3538</v>
      </c>
      <c r="H34" s="149">
        <f t="shared" si="30"/>
        <v>3480</v>
      </c>
      <c r="I34" s="149">
        <f t="shared" si="30"/>
        <v>3430</v>
      </c>
      <c r="J34" s="149">
        <f t="shared" si="30"/>
        <v>3404</v>
      </c>
      <c r="K34" s="149">
        <f t="shared" si="30"/>
        <v>3499</v>
      </c>
      <c r="L34" s="150"/>
      <c r="M34" s="149"/>
      <c r="N34" s="149"/>
      <c r="O34" s="149"/>
      <c r="P34" s="149">
        <f>M33+N33+O33+P33</f>
        <v>3681.5</v>
      </c>
      <c r="Q34" s="149">
        <f t="shared" ref="Q34:AB34" si="31">N33+O33+P33+Q33</f>
        <v>3720</v>
      </c>
      <c r="R34" s="149">
        <f t="shared" si="31"/>
        <v>3822.5</v>
      </c>
      <c r="S34" s="149">
        <f t="shared" si="31"/>
        <v>3742.5</v>
      </c>
      <c r="T34" s="149">
        <f t="shared" si="31"/>
        <v>3582</v>
      </c>
      <c r="U34" s="149">
        <f t="shared" si="31"/>
        <v>3376</v>
      </c>
      <c r="V34" s="149">
        <f t="shared" si="31"/>
        <v>3074.5</v>
      </c>
      <c r="W34" s="149">
        <f t="shared" si="31"/>
        <v>2985.5</v>
      </c>
      <c r="X34" s="149">
        <f t="shared" si="31"/>
        <v>3006</v>
      </c>
      <c r="Y34" s="149">
        <f t="shared" si="31"/>
        <v>3250.5</v>
      </c>
      <c r="Z34" s="149">
        <f t="shared" si="31"/>
        <v>3456.5</v>
      </c>
      <c r="AA34" s="149">
        <f t="shared" si="31"/>
        <v>3615</v>
      </c>
      <c r="AB34" s="149">
        <f t="shared" si="31"/>
        <v>3772.5</v>
      </c>
      <c r="AC34" s="150"/>
      <c r="AD34" s="149"/>
      <c r="AE34" s="149"/>
      <c r="AF34" s="149"/>
      <c r="AG34" s="149">
        <f>AD33+AE33+AF33+AG33</f>
        <v>3781.5</v>
      </c>
      <c r="AH34" s="149">
        <f t="shared" ref="AH34:AO34" si="32">AE33+AF33+AG33+AH33</f>
        <v>2844</v>
      </c>
      <c r="AI34" s="149">
        <f t="shared" si="32"/>
        <v>1889.5</v>
      </c>
      <c r="AJ34" s="149">
        <f t="shared" si="32"/>
        <v>942</v>
      </c>
      <c r="AK34" s="149">
        <f t="shared" si="32"/>
        <v>0</v>
      </c>
      <c r="AL34" s="149">
        <f t="shared" si="32"/>
        <v>0</v>
      </c>
      <c r="AM34" s="149">
        <f t="shared" si="32"/>
        <v>0</v>
      </c>
      <c r="AN34" s="149">
        <f t="shared" si="32"/>
        <v>0</v>
      </c>
      <c r="AO34" s="149">
        <f t="shared" si="32"/>
        <v>0</v>
      </c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1"/>
      <c r="BM34" s="101"/>
      <c r="BN34" s="101"/>
      <c r="BO34" s="101"/>
      <c r="BP34" s="101"/>
      <c r="BQ34" s="101"/>
      <c r="BR34" s="101"/>
      <c r="BS34" s="101"/>
      <c r="BT34" s="101"/>
      <c r="BU34" s="101"/>
      <c r="BV34" s="101"/>
      <c r="BW34" s="101"/>
      <c r="BX34" s="101"/>
      <c r="BY34" s="101"/>
      <c r="BZ34" s="101"/>
      <c r="CA34" s="101"/>
      <c r="CB34" s="101"/>
      <c r="CC34" s="101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262"/>
      <c r="R36" s="262"/>
      <c r="S36" s="262"/>
      <c r="T36" s="262"/>
      <c r="U36" s="26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101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101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101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101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  <row r="80" spans="1:81" x14ac:dyDescent="0.2">
      <c r="A80" s="92"/>
      <c r="B80" s="92"/>
      <c r="C80" s="92"/>
      <c r="D80" s="92"/>
      <c r="E80" s="92"/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92"/>
      <c r="AM80" s="92"/>
      <c r="AN80" s="92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  <c r="BM80" s="92"/>
      <c r="BN80" s="92"/>
      <c r="BO80" s="92"/>
      <c r="BP80" s="92"/>
      <c r="BQ80" s="92"/>
      <c r="BR80" s="92"/>
      <c r="BS80" s="92"/>
      <c r="BT80" s="92"/>
      <c r="BU80" s="92"/>
      <c r="BV80" s="92"/>
      <c r="BW80" s="92"/>
      <c r="BX80" s="92"/>
      <c r="BY80" s="92"/>
      <c r="BZ80" s="92"/>
      <c r="CA80" s="92"/>
      <c r="CB80" s="92"/>
      <c r="CC80" s="92"/>
    </row>
    <row r="81" spans="1:81" x14ac:dyDescent="0.2">
      <c r="A81" s="92"/>
      <c r="B81" s="92"/>
      <c r="C81" s="92"/>
      <c r="D81" s="92"/>
      <c r="E81" s="92"/>
      <c r="F81" s="92"/>
      <c r="G81" s="10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BM81" s="92"/>
      <c r="BN81" s="92"/>
      <c r="BO81" s="92"/>
      <c r="BP81" s="92"/>
      <c r="BQ81" s="92"/>
      <c r="BR81" s="92"/>
      <c r="BS81" s="92"/>
      <c r="BT81" s="92"/>
      <c r="BU81" s="92"/>
      <c r="BV81" s="92"/>
      <c r="BW81" s="92"/>
      <c r="BX81" s="92"/>
      <c r="BY81" s="92"/>
      <c r="BZ81" s="92"/>
      <c r="CA81" s="92"/>
      <c r="CB81" s="92"/>
      <c r="CC81" s="92"/>
    </row>
    <row r="82" spans="1:81" x14ac:dyDescent="0.2">
      <c r="A82" s="92"/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  <c r="BM82" s="92"/>
      <c r="BN82" s="92"/>
      <c r="BO82" s="92"/>
      <c r="BP82" s="92"/>
      <c r="BQ82" s="92"/>
      <c r="BR82" s="92"/>
      <c r="BS82" s="92"/>
      <c r="BT82" s="92"/>
      <c r="BU82" s="92"/>
      <c r="BV82" s="92"/>
      <c r="BW82" s="92"/>
      <c r="BX82" s="92"/>
      <c r="BY82" s="92"/>
      <c r="BZ82" s="92"/>
      <c r="CA82" s="92"/>
      <c r="CB82" s="92"/>
      <c r="CC82" s="92"/>
    </row>
    <row r="83" spans="1:81" x14ac:dyDescent="0.2">
      <c r="A83" s="92"/>
      <c r="B83" s="92"/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92"/>
      <c r="AM83" s="92"/>
      <c r="AN83" s="92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  <c r="BM83" s="92"/>
      <c r="BN83" s="92"/>
      <c r="BO83" s="92"/>
      <c r="BP83" s="92"/>
      <c r="BQ83" s="92"/>
      <c r="BR83" s="92"/>
      <c r="BS83" s="92"/>
      <c r="BT83" s="92"/>
      <c r="BU83" s="92"/>
      <c r="BV83" s="92"/>
      <c r="BW83" s="92"/>
      <c r="BX83" s="92"/>
      <c r="BY83" s="92"/>
      <c r="BZ83" s="92"/>
      <c r="CA83" s="92"/>
      <c r="CB83" s="92"/>
      <c r="CC83" s="92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0.47244094488188981" right="0.51181102362204722" top="0.31496062992125984" bottom="0.31496062992125984" header="0.31496062992125984" footer="0.31496062992125984"/>
  <pageSetup scale="60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6</vt:i4>
      </vt:variant>
    </vt:vector>
  </HeadingPairs>
  <TitlesOfParts>
    <vt:vector size="14" baseType="lpstr">
      <vt:lpstr>G-1</vt:lpstr>
      <vt:lpstr>G-2</vt:lpstr>
      <vt:lpstr>G-3</vt:lpstr>
      <vt:lpstr>G-4</vt:lpstr>
      <vt:lpstr>TRANSMETRO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  <vt:lpstr>TRANSMETRO!Área_de_impresión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2016-08-05T21:35:58Z</cp:lastPrinted>
  <dcterms:created xsi:type="dcterms:W3CDTF">1998-04-02T13:38:56Z</dcterms:created>
  <dcterms:modified xsi:type="dcterms:W3CDTF">2021-01-18T15:50:32Z</dcterms:modified>
</cp:coreProperties>
</file>